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5" windowHeight="8370" activeTab="3"/>
  </bookViews>
  <sheets>
    <sheet name="封面页" sheetId="2" r:id="rId1"/>
    <sheet name="分专业原始成绩登记表" sheetId="3" r:id="rId2"/>
    <sheet name="课程目标达成度计算表" sheetId="1" r:id="rId3"/>
    <sheet name="课程对指标点达成度计算表" sheetId="4" r:id="rId4"/>
  </sheets>
  <calcPr calcId="145621"/>
</workbook>
</file>

<file path=xl/calcChain.xml><?xml version="1.0" encoding="utf-8"?>
<calcChain xmlns="http://schemas.openxmlformats.org/spreadsheetml/2006/main">
  <c r="D6" i="4" l="1"/>
  <c r="I5" i="4" s="1"/>
  <c r="G10" i="4"/>
  <c r="F10" i="4"/>
  <c r="F8" i="4"/>
  <c r="E8" i="4"/>
  <c r="I7" i="4" s="1"/>
  <c r="N17" i="1"/>
  <c r="P16" i="1"/>
  <c r="N15" i="1"/>
  <c r="L15" i="1"/>
  <c r="P14" i="1"/>
  <c r="N13" i="1"/>
  <c r="L13" i="1"/>
  <c r="H13" i="1"/>
  <c r="G13" i="1"/>
  <c r="P12" i="1"/>
  <c r="O11" i="1"/>
  <c r="N11" i="1"/>
  <c r="M11" i="1"/>
  <c r="L11" i="1"/>
  <c r="K11" i="1"/>
  <c r="J11" i="1"/>
  <c r="I11" i="1"/>
  <c r="H11" i="1"/>
  <c r="G11" i="1"/>
  <c r="F11" i="1"/>
  <c r="E11" i="1"/>
  <c r="D11" i="1"/>
  <c r="P10" i="1"/>
  <c r="N9" i="1"/>
  <c r="M9" i="1"/>
  <c r="L9" i="1"/>
  <c r="K9" i="1"/>
  <c r="I9" i="1"/>
  <c r="H9" i="1"/>
  <c r="G9" i="1"/>
  <c r="F9" i="1"/>
  <c r="P8" i="1"/>
  <c r="D11" i="3"/>
  <c r="E11" i="3"/>
  <c r="F11" i="3"/>
  <c r="G11" i="3"/>
  <c r="H11" i="3"/>
  <c r="I11" i="3"/>
  <c r="J11" i="3"/>
  <c r="K11" i="3"/>
  <c r="L11" i="3"/>
  <c r="M11" i="3"/>
  <c r="N11" i="3"/>
  <c r="O11" i="3"/>
  <c r="P11" i="3"/>
  <c r="P10" i="3"/>
  <c r="P9" i="3"/>
  <c r="P8" i="3"/>
  <c r="P7" i="3"/>
  <c r="P6" i="3"/>
  <c r="I9" i="4" l="1"/>
</calcChain>
</file>

<file path=xl/sharedStrings.xml><?xml version="1.0" encoding="utf-8"?>
<sst xmlns="http://schemas.openxmlformats.org/spreadsheetml/2006/main" count="156" uniqueCount="115">
  <si>
    <t>教师姓名</t>
  </si>
  <si>
    <r>
      <rPr>
        <sz val="11"/>
        <color theme="1"/>
        <rFont val="宋体"/>
        <family val="3"/>
        <charset val="134"/>
      </rPr>
      <t>实验</t>
    </r>
    <r>
      <rPr>
        <sz val="11"/>
        <color theme="1"/>
        <rFont val="Times New Roman"/>
        <family val="1"/>
      </rPr>
      <t>/</t>
    </r>
    <r>
      <rPr>
        <sz val="11"/>
        <color theme="1"/>
        <rFont val="宋体"/>
        <family val="3"/>
        <charset val="134"/>
      </rPr>
      <t>上机学时</t>
    </r>
  </si>
  <si>
    <r>
      <rPr>
        <sz val="12"/>
        <color theme="1"/>
        <rFont val="宋体"/>
        <family val="3"/>
        <charset val="134"/>
      </rPr>
      <t>作业：</t>
    </r>
    <r>
      <rPr>
        <sz val="12"/>
        <color theme="1"/>
        <rFont val="Times New Roman"/>
        <family val="1"/>
      </rPr>
      <t xml:space="preserve">     % </t>
    </r>
    <r>
      <rPr>
        <sz val="12"/>
        <color theme="1"/>
        <rFont val="宋体"/>
        <family val="3"/>
        <charset val="134"/>
      </rPr>
      <t>，</t>
    </r>
    <r>
      <rPr>
        <sz val="12"/>
        <color theme="1"/>
        <rFont val="Times New Roman"/>
        <family val="1"/>
      </rPr>
      <t xml:space="preserve"> </t>
    </r>
    <r>
      <rPr>
        <sz val="12"/>
        <color theme="1"/>
        <rFont val="宋体"/>
        <family val="3"/>
        <charset val="134"/>
      </rPr>
      <t>实验：</t>
    </r>
    <r>
      <rPr>
        <sz val="12"/>
        <color theme="1"/>
        <rFont val="Times New Roman"/>
        <family val="1"/>
      </rPr>
      <t xml:space="preserve">          % </t>
    </r>
    <r>
      <rPr>
        <sz val="12"/>
        <color theme="1"/>
        <rFont val="宋体"/>
        <family val="3"/>
        <charset val="134"/>
      </rPr>
      <t>，</t>
    </r>
    <r>
      <rPr>
        <sz val="12"/>
        <color theme="1"/>
        <rFont val="Times New Roman"/>
        <family val="1"/>
      </rPr>
      <t xml:space="preserve"> </t>
    </r>
    <r>
      <rPr>
        <sz val="12"/>
        <color theme="1"/>
        <rFont val="宋体"/>
        <family val="3"/>
        <charset val="134"/>
      </rPr>
      <t>测验：</t>
    </r>
    <r>
      <rPr>
        <sz val="12"/>
        <color theme="1"/>
        <rFont val="Times New Roman"/>
        <family val="1"/>
      </rPr>
      <t xml:space="preserve">         %  </t>
    </r>
    <r>
      <rPr>
        <sz val="12"/>
        <color theme="1"/>
        <rFont val="宋体"/>
        <family val="3"/>
        <charset val="134"/>
      </rPr>
      <t>，</t>
    </r>
    <r>
      <rPr>
        <sz val="12"/>
        <color theme="1"/>
        <rFont val="Times New Roman"/>
        <family val="1"/>
      </rPr>
      <t xml:space="preserve"> </t>
    </r>
    <r>
      <rPr>
        <sz val="12"/>
        <color theme="1"/>
        <rFont val="宋体"/>
        <family val="3"/>
        <charset val="134"/>
      </rPr>
      <t>考试成绩：</t>
    </r>
    <r>
      <rPr>
        <sz val="12"/>
        <color theme="1"/>
        <rFont val="Times New Roman"/>
        <family val="1"/>
      </rPr>
      <t xml:space="preserve">       %</t>
    </r>
  </si>
  <si>
    <r>
      <rPr>
        <sz val="16"/>
        <color theme="1"/>
        <rFont val="宋体"/>
        <family val="3"/>
        <charset val="134"/>
      </rPr>
      <t>浙江工业大学信息工程学院</t>
    </r>
    <r>
      <rPr>
        <sz val="16"/>
        <color theme="1"/>
        <rFont val="Times New Roman"/>
        <family val="1"/>
      </rPr>
      <t>**</t>
    </r>
    <r>
      <rPr>
        <sz val="16"/>
        <color theme="1"/>
        <rFont val="宋体"/>
        <family val="3"/>
        <charset val="134"/>
      </rPr>
      <t>专业</t>
    </r>
    <r>
      <rPr>
        <sz val="16"/>
        <color theme="1"/>
        <rFont val="Times New Roman"/>
        <family val="1"/>
      </rPr>
      <t>**</t>
    </r>
    <r>
      <rPr>
        <sz val="16"/>
        <color theme="1"/>
        <rFont val="宋体"/>
        <family val="3"/>
        <charset val="134"/>
      </rPr>
      <t>课程原始成绩登记</t>
    </r>
  </si>
  <si>
    <r>
      <rPr>
        <sz val="9"/>
        <color rgb="FF000080"/>
        <rFont val="宋体"/>
        <family val="3"/>
        <charset val="134"/>
      </rPr>
      <t>班级</t>
    </r>
  </si>
  <si>
    <r>
      <rPr>
        <sz val="9"/>
        <color rgb="FF000080"/>
        <rFont val="宋体"/>
        <family val="3"/>
        <charset val="134"/>
      </rPr>
      <t>学号</t>
    </r>
  </si>
  <si>
    <r>
      <rPr>
        <sz val="9"/>
        <color rgb="FF000080"/>
        <rFont val="宋体"/>
        <family val="3"/>
        <charset val="134"/>
      </rPr>
      <t>姓名</t>
    </r>
  </si>
  <si>
    <r>
      <rPr>
        <sz val="9"/>
        <color rgb="FF000080"/>
        <rFont val="宋体"/>
        <family val="3"/>
        <charset val="134"/>
      </rPr>
      <t>第一大题</t>
    </r>
  </si>
  <si>
    <r>
      <rPr>
        <sz val="9"/>
        <color rgb="FF000080"/>
        <rFont val="宋体"/>
        <family val="3"/>
        <charset val="134"/>
      </rPr>
      <t>第二大题</t>
    </r>
  </si>
  <si>
    <r>
      <rPr>
        <sz val="9"/>
        <color rgb="FF000080"/>
        <rFont val="宋体"/>
        <family val="3"/>
        <charset val="134"/>
      </rPr>
      <t>第三大题</t>
    </r>
  </si>
  <si>
    <r>
      <rPr>
        <sz val="9"/>
        <color rgb="FF000080"/>
        <rFont val="宋体"/>
        <family val="3"/>
        <charset val="134"/>
      </rPr>
      <t>第四大题</t>
    </r>
  </si>
  <si>
    <r>
      <rPr>
        <sz val="9"/>
        <color rgb="FF000080"/>
        <rFont val="宋体"/>
        <family val="3"/>
        <charset val="134"/>
      </rPr>
      <t>第五大题</t>
    </r>
  </si>
  <si>
    <r>
      <rPr>
        <sz val="9"/>
        <color rgb="FF000080"/>
        <rFont val="宋体"/>
        <family val="3"/>
        <charset val="134"/>
      </rPr>
      <t>第六大题</t>
    </r>
  </si>
  <si>
    <r>
      <rPr>
        <sz val="9"/>
        <color rgb="FF000080"/>
        <rFont val="宋体"/>
        <family val="3"/>
        <charset val="134"/>
      </rPr>
      <t>第七大题</t>
    </r>
  </si>
  <si>
    <r>
      <rPr>
        <sz val="9"/>
        <color rgb="FF000080"/>
        <rFont val="宋体"/>
        <family val="3"/>
        <charset val="134"/>
      </rPr>
      <t>第八大题</t>
    </r>
  </si>
  <si>
    <r>
      <rPr>
        <sz val="9"/>
        <color rgb="FF000080"/>
        <rFont val="宋体"/>
        <family val="3"/>
        <charset val="134"/>
      </rPr>
      <t>第九大题</t>
    </r>
  </si>
  <si>
    <r>
      <rPr>
        <sz val="9"/>
        <color rgb="FF000080"/>
        <rFont val="宋体"/>
        <family val="3"/>
        <charset val="134"/>
      </rPr>
      <t>作业</t>
    </r>
    <r>
      <rPr>
        <sz val="9"/>
        <color rgb="FF000080"/>
        <rFont val="Times New Roman"/>
        <family val="1"/>
      </rPr>
      <t xml:space="preserve"> (40%)</t>
    </r>
  </si>
  <si>
    <r>
      <rPr>
        <sz val="9"/>
        <color rgb="FF000080"/>
        <rFont val="宋体"/>
        <family val="3"/>
        <charset val="134"/>
      </rPr>
      <t>课内实验</t>
    </r>
    <r>
      <rPr>
        <sz val="9"/>
        <color rgb="FF000080"/>
        <rFont val="Times New Roman"/>
        <family val="1"/>
      </rPr>
      <t xml:space="preserve"> (40%)</t>
    </r>
  </si>
  <si>
    <r>
      <rPr>
        <sz val="9"/>
        <color rgb="FF000080"/>
        <rFont val="宋体"/>
        <family val="3"/>
        <charset val="134"/>
      </rPr>
      <t>课堂表现</t>
    </r>
    <r>
      <rPr>
        <sz val="9"/>
        <color rgb="FF000080"/>
        <rFont val="Times New Roman"/>
        <family val="1"/>
      </rPr>
      <t>(20%)</t>
    </r>
  </si>
  <si>
    <t>2014268101**</t>
  </si>
  <si>
    <t>2014268117**</t>
  </si>
  <si>
    <r>
      <rPr>
        <sz val="10"/>
        <color theme="1"/>
        <rFont val="宋体"/>
        <family val="3"/>
        <charset val="134"/>
      </rPr>
      <t>说明：</t>
    </r>
  </si>
  <si>
    <r>
      <rPr>
        <sz val="10"/>
        <color theme="1"/>
        <rFont val="Times New Roman"/>
        <family val="1"/>
      </rPr>
      <t>1</t>
    </r>
    <r>
      <rPr>
        <sz val="10"/>
        <color theme="1"/>
        <rFont val="宋体"/>
        <family val="3"/>
        <charset val="134"/>
      </rPr>
      <t>、本表包含某一专业学生的成绩登记表，但需去掉总评不合格的学生，再做本表统计；</t>
    </r>
  </si>
  <si>
    <r>
      <rPr>
        <sz val="10"/>
        <color theme="1"/>
        <rFont val="Times New Roman"/>
        <family val="1"/>
      </rPr>
      <t>2</t>
    </r>
    <r>
      <rPr>
        <sz val="10"/>
        <color theme="1"/>
        <rFont val="宋体"/>
        <family val="3"/>
        <charset val="134"/>
      </rPr>
      <t>、表中标出的分项内容可按课程实际安排增删，每门课程的考试成绩应按试题分项统计；</t>
    </r>
  </si>
  <si>
    <r>
      <rPr>
        <sz val="10"/>
        <color theme="1"/>
        <rFont val="Times New Roman"/>
        <family val="1"/>
      </rPr>
      <t>3</t>
    </r>
    <r>
      <rPr>
        <sz val="10"/>
        <color theme="1"/>
        <rFont val="宋体"/>
        <family val="3"/>
        <charset val="134"/>
      </rPr>
      <t>、平时成绩应含</t>
    </r>
    <r>
      <rPr>
        <sz val="10"/>
        <color theme="1"/>
        <rFont val="Times New Roman"/>
        <family val="1"/>
      </rPr>
      <t>3</t>
    </r>
    <r>
      <rPr>
        <sz val="10"/>
        <color theme="1"/>
        <rFont val="宋体"/>
        <family val="3"/>
        <charset val="134"/>
      </rPr>
      <t>项以上考核分项</t>
    </r>
  </si>
  <si>
    <r>
      <rPr>
        <sz val="10"/>
        <color theme="1"/>
        <rFont val="Times New Roman"/>
        <family val="1"/>
      </rPr>
      <t>(</t>
    </r>
    <r>
      <rPr>
        <sz val="10"/>
        <color theme="1"/>
        <rFont val="宋体"/>
        <family val="3"/>
        <charset val="134"/>
      </rPr>
      <t>作业、课堂测验、课堂表现、课内实验、课外实验、实验实践、实验报告、课程报告、分组讨论、实习反馈、学生自评、学生互评等），需明确标出每项所占分值；</t>
    </r>
  </si>
  <si>
    <r>
      <rPr>
        <sz val="10"/>
        <color theme="1"/>
        <rFont val="Times New Roman"/>
        <family val="1"/>
      </rPr>
      <t>4</t>
    </r>
    <r>
      <rPr>
        <sz val="10"/>
        <color theme="1"/>
        <rFont val="宋体"/>
        <family val="3"/>
        <charset val="134"/>
      </rPr>
      <t>、根据基础课、专业基础课、专业课、实验课等类别，分别确定考核分项内容。</t>
    </r>
  </si>
  <si>
    <r>
      <rPr>
        <sz val="10"/>
        <color rgb="FF000000"/>
        <rFont val="宋体"/>
        <family val="3"/>
        <charset val="134"/>
      </rPr>
      <t>总成绩构成及分项</t>
    </r>
  </si>
  <si>
    <r>
      <rPr>
        <sz val="12"/>
        <color rgb="FF000000"/>
        <rFont val="宋体"/>
        <family val="3"/>
        <charset val="134"/>
      </rPr>
      <t>期末考试</t>
    </r>
  </si>
  <si>
    <r>
      <rPr>
        <sz val="12"/>
        <color rgb="FF000000"/>
        <rFont val="宋体"/>
        <family val="3"/>
        <charset val="134"/>
      </rPr>
      <t>平时成绩</t>
    </r>
  </si>
  <si>
    <r>
      <rPr>
        <sz val="10"/>
        <color rgb="FF000000"/>
        <rFont val="宋体"/>
        <family val="3"/>
        <charset val="134"/>
      </rPr>
      <t>期末考试卷满分</t>
    </r>
    <r>
      <rPr>
        <sz val="10"/>
        <color rgb="FF000000"/>
        <rFont val="Times New Roman"/>
        <family val="1"/>
      </rPr>
      <t>100</t>
    </r>
    <r>
      <rPr>
        <sz val="10"/>
        <color rgb="FF000000"/>
        <rFont val="宋体"/>
        <family val="3"/>
        <charset val="134"/>
      </rPr>
      <t>分，占</t>
    </r>
    <r>
      <rPr>
        <sz val="10"/>
        <color rgb="FF000000"/>
        <rFont val="Times New Roman"/>
        <family val="1"/>
      </rPr>
      <t>50%</t>
    </r>
  </si>
  <si>
    <r>
      <rPr>
        <sz val="10"/>
        <color rgb="FF000000"/>
        <rFont val="宋体"/>
        <family val="3"/>
        <charset val="134"/>
      </rPr>
      <t>平时成绩满分</t>
    </r>
    <r>
      <rPr>
        <sz val="10"/>
        <color rgb="FF000000"/>
        <rFont val="Times New Roman"/>
        <family val="1"/>
      </rPr>
      <t>100</t>
    </r>
    <r>
      <rPr>
        <sz val="10"/>
        <color rgb="FF000000"/>
        <rFont val="宋体"/>
        <family val="3"/>
        <charset val="134"/>
      </rPr>
      <t>分，占</t>
    </r>
    <r>
      <rPr>
        <sz val="10"/>
        <color rgb="FF000000"/>
        <rFont val="Times New Roman"/>
        <family val="1"/>
      </rPr>
      <t>50%</t>
    </r>
  </si>
  <si>
    <r>
      <rPr>
        <sz val="10"/>
        <color rgb="FF000000"/>
        <rFont val="宋体"/>
        <family val="3"/>
        <charset val="134"/>
      </rPr>
      <t>第一大题</t>
    </r>
  </si>
  <si>
    <r>
      <rPr>
        <sz val="10"/>
        <color rgb="FF000000"/>
        <rFont val="宋体"/>
        <family val="3"/>
        <charset val="134"/>
      </rPr>
      <t>第二大题</t>
    </r>
  </si>
  <si>
    <r>
      <rPr>
        <sz val="10"/>
        <color rgb="FF000000"/>
        <rFont val="宋体"/>
        <family val="3"/>
        <charset val="134"/>
      </rPr>
      <t>第三大题</t>
    </r>
  </si>
  <si>
    <r>
      <rPr>
        <sz val="10"/>
        <color rgb="FF000000"/>
        <rFont val="宋体"/>
        <family val="3"/>
        <charset val="134"/>
      </rPr>
      <t>第四大题</t>
    </r>
  </si>
  <si>
    <r>
      <rPr>
        <sz val="10"/>
        <color rgb="FF000000"/>
        <rFont val="宋体"/>
        <family val="3"/>
        <charset val="134"/>
      </rPr>
      <t>第五大题</t>
    </r>
  </si>
  <si>
    <r>
      <rPr>
        <sz val="10"/>
        <color rgb="FF000000"/>
        <rFont val="宋体"/>
        <family val="3"/>
        <charset val="134"/>
      </rPr>
      <t>第六大题</t>
    </r>
  </si>
  <si>
    <r>
      <rPr>
        <sz val="10"/>
        <color rgb="FF000000"/>
        <rFont val="宋体"/>
        <family val="3"/>
        <charset val="134"/>
      </rPr>
      <t>第七大题</t>
    </r>
  </si>
  <si>
    <r>
      <rPr>
        <sz val="10"/>
        <color rgb="FF000000"/>
        <rFont val="宋体"/>
        <family val="3"/>
        <charset val="134"/>
      </rPr>
      <t>第八大题</t>
    </r>
  </si>
  <si>
    <r>
      <rPr>
        <sz val="10"/>
        <color rgb="FF000000"/>
        <rFont val="宋体"/>
        <family val="3"/>
        <charset val="134"/>
      </rPr>
      <t>第九大题</t>
    </r>
  </si>
  <si>
    <r>
      <rPr>
        <sz val="10"/>
        <color rgb="FF000000"/>
        <rFont val="宋体"/>
        <family val="3"/>
        <charset val="134"/>
      </rPr>
      <t>作业</t>
    </r>
  </si>
  <si>
    <r>
      <rPr>
        <sz val="10"/>
        <color rgb="FF000000"/>
        <rFont val="宋体"/>
        <family val="3"/>
        <charset val="134"/>
      </rPr>
      <t>实验</t>
    </r>
  </si>
  <si>
    <r>
      <rPr>
        <sz val="10"/>
        <color rgb="FF000000"/>
        <rFont val="宋体"/>
        <family val="3"/>
        <charset val="134"/>
      </rPr>
      <t>课堂表现</t>
    </r>
  </si>
  <si>
    <r>
      <rPr>
        <sz val="10"/>
        <color rgb="FF000000"/>
        <rFont val="宋体"/>
        <family val="3"/>
        <charset val="134"/>
      </rPr>
      <t>满分</t>
    </r>
  </si>
  <si>
    <r>
      <rPr>
        <sz val="10"/>
        <color rgb="FF000000"/>
        <rFont val="宋体"/>
        <family val="3"/>
        <charset val="134"/>
      </rPr>
      <t>分项平均分</t>
    </r>
  </si>
  <si>
    <r>
      <rPr>
        <sz val="10"/>
        <color rgb="FF000000"/>
        <rFont val="宋体"/>
        <family val="3"/>
        <charset val="134"/>
      </rPr>
      <t>细分项</t>
    </r>
  </si>
  <si>
    <r>
      <rPr>
        <sz val="10"/>
        <color theme="1"/>
        <rFont val="宋体"/>
        <family val="3"/>
        <charset val="134"/>
      </rPr>
      <t>√</t>
    </r>
  </si>
  <si>
    <r>
      <rPr>
        <sz val="10"/>
        <color rgb="FF000000"/>
        <rFont val="宋体"/>
        <family val="3"/>
        <charset val="134"/>
      </rPr>
      <t>达成度</t>
    </r>
  </si>
  <si>
    <r>
      <t>3</t>
    </r>
    <r>
      <rPr>
        <sz val="10"/>
        <color theme="1"/>
        <rFont val="宋体"/>
        <family val="3"/>
        <charset val="134"/>
      </rPr>
      <t>、如果一个教学班有多个专业的学生，那么就会有多张原始成绩登记表和多张课程目标达成度计算表。</t>
    </r>
    <phoneticPr fontId="26" type="noConversion"/>
  </si>
  <si>
    <r>
      <rPr>
        <sz val="10"/>
        <color theme="1"/>
        <rFont val="宋体"/>
        <family val="3"/>
        <charset val="134"/>
      </rPr>
      <t>各项满分</t>
    </r>
  </si>
  <si>
    <r>
      <rPr>
        <sz val="10"/>
        <color theme="1"/>
        <rFont val="宋体"/>
        <family val="3"/>
        <charset val="134"/>
      </rPr>
      <t>王</t>
    </r>
    <r>
      <rPr>
        <sz val="10"/>
        <color theme="1"/>
        <rFont val="Times New Roman"/>
        <family val="1"/>
      </rPr>
      <t>**</t>
    </r>
  </si>
  <si>
    <r>
      <rPr>
        <sz val="10"/>
        <color theme="1"/>
        <rFont val="宋体"/>
        <family val="3"/>
        <charset val="134"/>
      </rPr>
      <t>叶</t>
    </r>
    <r>
      <rPr>
        <sz val="10"/>
        <color theme="1"/>
        <rFont val="Times New Roman"/>
        <family val="1"/>
      </rPr>
      <t>**</t>
    </r>
  </si>
  <si>
    <r>
      <rPr>
        <sz val="10"/>
        <color theme="1"/>
        <rFont val="宋体"/>
        <family val="3"/>
        <charset val="134"/>
      </rPr>
      <t>黄</t>
    </r>
    <r>
      <rPr>
        <sz val="10"/>
        <color theme="1"/>
        <rFont val="Times New Roman"/>
        <family val="1"/>
      </rPr>
      <t>**</t>
    </r>
  </si>
  <si>
    <r>
      <rPr>
        <sz val="10"/>
        <color theme="1"/>
        <rFont val="宋体"/>
        <family val="3"/>
        <charset val="134"/>
      </rPr>
      <t>金</t>
    </r>
    <r>
      <rPr>
        <sz val="10"/>
        <color theme="1"/>
        <rFont val="Times New Roman"/>
        <family val="1"/>
      </rPr>
      <t>**</t>
    </r>
  </si>
  <si>
    <r>
      <rPr>
        <sz val="10"/>
        <color theme="1"/>
        <rFont val="宋体"/>
        <family val="3"/>
        <charset val="134"/>
      </rPr>
      <t>平均得分</t>
    </r>
  </si>
  <si>
    <r>
      <rPr>
        <sz val="12"/>
        <color theme="1"/>
        <rFont val="宋体"/>
        <family val="3"/>
        <charset val="134"/>
      </rPr>
      <t>考试成绩</t>
    </r>
  </si>
  <si>
    <r>
      <rPr>
        <sz val="12"/>
        <color theme="1"/>
        <rFont val="宋体"/>
        <family val="3"/>
        <charset val="134"/>
      </rPr>
      <t>平时成绩</t>
    </r>
  </si>
  <si>
    <r>
      <rPr>
        <sz val="11"/>
        <color rgb="FF000000"/>
        <rFont val="宋体"/>
        <family val="3"/>
        <charset val="134"/>
      </rPr>
      <t>平时成绩满分</t>
    </r>
    <r>
      <rPr>
        <sz val="11"/>
        <color rgb="FF000000"/>
        <rFont val="Times New Roman"/>
        <family val="1"/>
      </rPr>
      <t>100</t>
    </r>
    <r>
      <rPr>
        <sz val="11"/>
        <color rgb="FF000000"/>
        <rFont val="宋体"/>
        <family val="3"/>
        <charset val="134"/>
      </rPr>
      <t>分</t>
    </r>
    <r>
      <rPr>
        <sz val="11"/>
        <color rgb="FF000000"/>
        <rFont val="Times New Roman"/>
        <family val="1"/>
      </rPr>
      <t>,</t>
    </r>
    <r>
      <rPr>
        <sz val="11"/>
        <color rgb="FF000000"/>
        <rFont val="宋体"/>
        <family val="3"/>
        <charset val="134"/>
      </rPr>
      <t>占</t>
    </r>
    <r>
      <rPr>
        <sz val="11"/>
        <color rgb="FF000000"/>
        <rFont val="Times New Roman"/>
        <family val="1"/>
      </rPr>
      <t>50%</t>
    </r>
  </si>
  <si>
    <r>
      <rPr>
        <sz val="11"/>
        <color rgb="FF000000"/>
        <rFont val="宋体"/>
        <family val="3"/>
        <charset val="134"/>
      </rPr>
      <t>考试卷满分</t>
    </r>
    <r>
      <rPr>
        <sz val="11"/>
        <color rgb="FF000000"/>
        <rFont val="Times New Roman"/>
        <family val="1"/>
      </rPr>
      <t>100</t>
    </r>
    <r>
      <rPr>
        <sz val="11"/>
        <color rgb="FF000000"/>
        <rFont val="宋体"/>
        <family val="3"/>
        <charset val="134"/>
      </rPr>
      <t>分，占</t>
    </r>
    <r>
      <rPr>
        <sz val="11"/>
        <color rgb="FF000000"/>
        <rFont val="Times New Roman"/>
        <family val="1"/>
      </rPr>
      <t>50%</t>
    </r>
  </si>
  <si>
    <r>
      <rPr>
        <sz val="12"/>
        <color theme="1"/>
        <rFont val="宋体"/>
        <family val="3"/>
        <charset val="134"/>
      </rPr>
      <t>总评成绩</t>
    </r>
    <r>
      <rPr>
        <sz val="12"/>
        <color rgb="FF000080"/>
        <rFont val="Times New Roman"/>
        <family val="1"/>
      </rPr>
      <t>(100%)</t>
    </r>
  </si>
  <si>
    <r>
      <rPr>
        <sz val="10"/>
        <rFont val="宋体"/>
        <family val="3"/>
        <charset val="134"/>
      </rPr>
      <t>自动化</t>
    </r>
    <r>
      <rPr>
        <sz val="10"/>
        <rFont val="Times New Roman"/>
        <family val="1"/>
      </rPr>
      <t>**01</t>
    </r>
  </si>
  <si>
    <r>
      <rPr>
        <sz val="10"/>
        <rFont val="宋体"/>
        <family val="3"/>
        <charset val="134"/>
      </rPr>
      <t>自动化</t>
    </r>
    <r>
      <rPr>
        <sz val="10"/>
        <rFont val="Times New Roman"/>
        <family val="1"/>
      </rPr>
      <t>**02</t>
    </r>
  </si>
  <si>
    <t>2017/2018 (1)</t>
    <phoneticPr fontId="26" type="noConversion"/>
  </si>
  <si>
    <r>
      <rPr>
        <sz val="20"/>
        <color theme="1"/>
        <rFont val="宋体"/>
        <family val="3"/>
        <charset val="134"/>
      </rPr>
      <t>浙江工业大学信息工程学院</t>
    </r>
  </si>
  <si>
    <r>
      <t>xxxx</t>
    </r>
    <r>
      <rPr>
        <sz val="20"/>
        <color theme="1"/>
        <rFont val="宋体"/>
        <family val="3"/>
        <charset val="134"/>
      </rPr>
      <t>课程达成度计算表</t>
    </r>
  </si>
  <si>
    <r>
      <rPr>
        <b/>
        <sz val="16"/>
        <color theme="1"/>
        <rFont val="宋体"/>
        <family val="3"/>
        <charset val="134"/>
      </rPr>
      <t>课程基本信息</t>
    </r>
  </si>
  <si>
    <r>
      <rPr>
        <sz val="12"/>
        <color theme="1"/>
        <rFont val="宋体"/>
        <family val="3"/>
        <charset val="134"/>
      </rPr>
      <t>课程名称</t>
    </r>
  </si>
  <si>
    <r>
      <rPr>
        <sz val="11"/>
        <color theme="1"/>
        <rFont val="宋体"/>
        <family val="3"/>
        <charset val="134"/>
      </rPr>
      <t>学期</t>
    </r>
  </si>
  <si>
    <r>
      <rPr>
        <sz val="12"/>
        <color theme="1"/>
        <rFont val="宋体"/>
        <family val="3"/>
        <charset val="134"/>
      </rPr>
      <t>专业班级</t>
    </r>
  </si>
  <si>
    <r>
      <rPr>
        <sz val="12"/>
        <color theme="1"/>
        <rFont val="宋体"/>
        <family val="3"/>
        <charset val="134"/>
      </rPr>
      <t>学生人数</t>
    </r>
  </si>
  <si>
    <r>
      <rPr>
        <sz val="12"/>
        <color theme="1"/>
        <rFont val="宋体"/>
        <family val="3"/>
        <charset val="134"/>
      </rPr>
      <t>学分</t>
    </r>
  </si>
  <si>
    <r>
      <rPr>
        <sz val="12"/>
        <color theme="1"/>
        <rFont val="宋体"/>
        <family val="3"/>
        <charset val="134"/>
      </rPr>
      <t>总学时</t>
    </r>
  </si>
  <si>
    <r>
      <rPr>
        <sz val="12"/>
        <color theme="1"/>
        <rFont val="宋体"/>
        <family val="3"/>
        <charset val="134"/>
      </rPr>
      <t>理论学时</t>
    </r>
  </si>
  <si>
    <r>
      <rPr>
        <sz val="12"/>
        <color theme="1"/>
        <rFont val="宋体"/>
        <family val="3"/>
        <charset val="134"/>
      </rPr>
      <t>课程分数组成</t>
    </r>
  </si>
  <si>
    <r>
      <rPr>
        <sz val="10"/>
        <color theme="1"/>
        <rFont val="宋体"/>
        <family val="3"/>
        <charset val="134"/>
      </rPr>
      <t>课程达成度计算说明：</t>
    </r>
  </si>
  <si>
    <r>
      <t>4</t>
    </r>
    <r>
      <rPr>
        <sz val="10"/>
        <color theme="1"/>
        <rFont val="宋体"/>
        <family val="3"/>
        <charset val="134"/>
      </rPr>
      <t>、根据课程目标对毕业要求指标点关系表，计算本课程对某专业毕业要求的达成度，课程目标与指标点的支撑关系没有统一形式，可以一个课程目标支撑</t>
    </r>
    <phoneticPr fontId="26" type="noConversion"/>
  </si>
  <si>
    <r>
      <rPr>
        <sz val="12"/>
        <color theme="1"/>
        <rFont val="宋体"/>
        <family val="3"/>
        <charset val="134"/>
      </rPr>
      <t>课程目标</t>
    </r>
    <r>
      <rPr>
        <sz val="12"/>
        <color theme="1"/>
        <rFont val="Times New Roman"/>
        <family val="1"/>
      </rPr>
      <t>1</t>
    </r>
    <phoneticPr fontId="26" type="noConversion"/>
  </si>
  <si>
    <r>
      <rPr>
        <sz val="12"/>
        <color theme="1"/>
        <rFont val="宋体"/>
        <family val="3"/>
        <charset val="134"/>
      </rPr>
      <t>课程目标</t>
    </r>
    <r>
      <rPr>
        <sz val="12"/>
        <color theme="1"/>
        <rFont val="Times New Roman"/>
        <family val="1"/>
      </rPr>
      <t>2</t>
    </r>
    <phoneticPr fontId="26" type="noConversion"/>
  </si>
  <si>
    <r>
      <rPr>
        <sz val="12"/>
        <color theme="1"/>
        <rFont val="宋体"/>
        <family val="3"/>
        <charset val="134"/>
      </rPr>
      <t>课程目标</t>
    </r>
    <r>
      <rPr>
        <sz val="12"/>
        <color theme="1"/>
        <rFont val="Times New Roman"/>
        <family val="1"/>
      </rPr>
      <t>3</t>
    </r>
    <phoneticPr fontId="26" type="noConversion"/>
  </si>
  <si>
    <r>
      <rPr>
        <sz val="12"/>
        <color theme="1"/>
        <rFont val="宋体"/>
        <family val="3"/>
        <charset val="134"/>
      </rPr>
      <t>课程目标</t>
    </r>
    <r>
      <rPr>
        <sz val="12"/>
        <color theme="1"/>
        <rFont val="Times New Roman"/>
        <family val="1"/>
      </rPr>
      <t>4</t>
    </r>
    <phoneticPr fontId="26" type="noConversion"/>
  </si>
  <si>
    <r>
      <rPr>
        <sz val="12"/>
        <color theme="1"/>
        <rFont val="宋体"/>
        <family val="3"/>
        <charset val="134"/>
      </rPr>
      <t>课程目标</t>
    </r>
    <r>
      <rPr>
        <sz val="12"/>
        <color theme="1"/>
        <rFont val="Times New Roman"/>
        <family val="1"/>
      </rPr>
      <t>5</t>
    </r>
    <phoneticPr fontId="26" type="noConversion"/>
  </si>
  <si>
    <r>
      <rPr>
        <sz val="12"/>
        <color theme="1"/>
        <rFont val="宋体"/>
        <family val="3"/>
        <charset val="134"/>
      </rPr>
      <t>毕业要求指标点</t>
    </r>
    <r>
      <rPr>
        <sz val="12"/>
        <color theme="1"/>
        <rFont val="Times New Roman"/>
        <family val="1"/>
      </rPr>
      <t>1-3</t>
    </r>
    <r>
      <rPr>
        <sz val="12"/>
        <color theme="1"/>
        <rFont val="宋体"/>
        <family val="3"/>
        <charset val="134"/>
      </rPr>
      <t/>
    </r>
    <phoneticPr fontId="26" type="noConversion"/>
  </si>
  <si>
    <r>
      <rPr>
        <sz val="12"/>
        <color theme="1"/>
        <rFont val="宋体"/>
        <family val="3"/>
        <charset val="134"/>
      </rPr>
      <t>毕业要求指标点</t>
    </r>
    <r>
      <rPr>
        <sz val="12"/>
        <color theme="1"/>
        <rFont val="Times New Roman"/>
        <family val="1"/>
      </rPr>
      <t>2-2</t>
    </r>
    <r>
      <rPr>
        <sz val="12"/>
        <color theme="1"/>
        <rFont val="宋体"/>
        <family val="3"/>
        <charset val="134"/>
      </rPr>
      <t/>
    </r>
    <phoneticPr fontId="26" type="noConversion"/>
  </si>
  <si>
    <r>
      <rPr>
        <sz val="12"/>
        <color theme="1"/>
        <rFont val="宋体"/>
        <family val="3"/>
        <charset val="134"/>
      </rPr>
      <t>毕业要求指标点</t>
    </r>
    <r>
      <rPr>
        <sz val="12"/>
        <color theme="1"/>
        <rFont val="Times New Roman"/>
        <family val="1"/>
      </rPr>
      <t>4-1</t>
    </r>
    <r>
      <rPr>
        <sz val="12"/>
        <color theme="1"/>
        <rFont val="宋体"/>
        <family val="3"/>
        <charset val="134"/>
      </rPr>
      <t/>
    </r>
    <phoneticPr fontId="26" type="noConversion"/>
  </si>
  <si>
    <r>
      <t>1</t>
    </r>
    <r>
      <rPr>
        <sz val="10"/>
        <color theme="1"/>
        <rFont val="宋体"/>
        <family val="3"/>
        <charset val="134"/>
      </rPr>
      <t>、首先需要按照</t>
    </r>
    <r>
      <rPr>
        <sz val="10"/>
        <color theme="1"/>
        <rFont val="Times New Roman"/>
        <family val="1"/>
      </rPr>
      <t>“</t>
    </r>
    <r>
      <rPr>
        <sz val="10"/>
        <color theme="1"/>
        <rFont val="宋体"/>
        <family val="3"/>
        <charset val="134"/>
      </rPr>
      <t>分专业原始成绩登记表</t>
    </r>
    <r>
      <rPr>
        <sz val="10"/>
        <color theme="1"/>
        <rFont val="Times New Roman"/>
        <family val="1"/>
      </rPr>
      <t>”</t>
    </r>
    <r>
      <rPr>
        <sz val="10"/>
        <color theme="1"/>
        <rFont val="宋体"/>
        <family val="3"/>
        <charset val="134"/>
      </rPr>
      <t>统计本教学班中不同专业学生的成绩构成，并计算每个子项的平均成绩和总评平均成绩；</t>
    </r>
  </si>
  <si>
    <r>
      <t>2</t>
    </r>
    <r>
      <rPr>
        <sz val="10"/>
        <rFont val="宋体"/>
        <family val="3"/>
        <charset val="134"/>
      </rPr>
      <t>、各个子项的平均成绩输入到</t>
    </r>
    <r>
      <rPr>
        <sz val="10"/>
        <rFont val="Times New Roman"/>
        <family val="1"/>
      </rPr>
      <t>“</t>
    </r>
    <r>
      <rPr>
        <sz val="10"/>
        <rFont val="宋体"/>
        <family val="3"/>
        <charset val="134"/>
      </rPr>
      <t>课程目标达成度计算表</t>
    </r>
    <r>
      <rPr>
        <sz val="10"/>
        <rFont val="Times New Roman"/>
        <family val="1"/>
      </rPr>
      <t>”</t>
    </r>
    <r>
      <rPr>
        <sz val="10"/>
        <rFont val="宋体"/>
        <family val="3"/>
        <charset val="134"/>
      </rPr>
      <t>，最终计算本课程某一专业该课程目标的达成度计算；</t>
    </r>
    <phoneticPr fontId="26" type="noConversion"/>
  </si>
  <si>
    <r>
      <rPr>
        <sz val="10"/>
        <color theme="1"/>
        <rFont val="宋体"/>
        <family val="3"/>
        <charset val="134"/>
      </rPr>
      <t>一个指标点，也可以多个课程目标支撑一个指标点，毕业要求指标点都要有课程目标的支撑而课程目标可以不支持任何指标点，如上表课程目标</t>
    </r>
    <r>
      <rPr>
        <sz val="10"/>
        <color theme="1"/>
        <rFont val="Times New Roman"/>
        <family val="1"/>
      </rPr>
      <t>5</t>
    </r>
    <r>
      <rPr>
        <sz val="10"/>
        <color theme="1"/>
        <rFont val="宋体"/>
        <family val="3"/>
        <charset val="134"/>
      </rPr>
      <t>。</t>
    </r>
    <phoneticPr fontId="26" type="noConversion"/>
  </si>
  <si>
    <t>本课程目标支撑毕业要求指标点关系表：</t>
    <phoneticPr fontId="26" type="noConversion"/>
  </si>
  <si>
    <r>
      <rPr>
        <sz val="12"/>
        <color rgb="FF000000"/>
        <rFont val="宋体"/>
        <family val="3"/>
        <charset val="134"/>
      </rPr>
      <t>课程目标达成度</t>
    </r>
    <phoneticPr fontId="26" type="noConversion"/>
  </si>
  <si>
    <r>
      <rPr>
        <sz val="10"/>
        <color rgb="FF000000"/>
        <rFont val="宋体"/>
        <family val="3"/>
        <charset val="134"/>
      </rPr>
      <t>所支撑的课程目标</t>
    </r>
    <phoneticPr fontId="26" type="noConversion"/>
  </si>
  <si>
    <r>
      <t>**</t>
    </r>
    <r>
      <rPr>
        <sz val="16"/>
        <color theme="1"/>
        <rFont val="宋体"/>
        <family val="3"/>
        <charset val="134"/>
      </rPr>
      <t>专业</t>
    </r>
    <r>
      <rPr>
        <sz val="16"/>
        <color theme="1"/>
        <rFont val="Times New Roman"/>
        <family val="1"/>
      </rPr>
      <t>**</t>
    </r>
    <r>
      <rPr>
        <sz val="16"/>
        <color theme="1"/>
        <rFont val="宋体"/>
        <family val="3"/>
        <charset val="134"/>
      </rPr>
      <t>课程目标达成度计算表</t>
    </r>
    <phoneticPr fontId="26" type="noConversion"/>
  </si>
  <si>
    <r>
      <rPr>
        <sz val="10"/>
        <color rgb="FF000000"/>
        <rFont val="宋体"/>
        <family val="3"/>
        <charset val="134"/>
      </rPr>
      <t>课程目标</t>
    </r>
    <r>
      <rPr>
        <sz val="10"/>
        <color rgb="FF000000"/>
        <rFont val="Times New Roman"/>
        <family val="1"/>
      </rPr>
      <t>1</t>
    </r>
    <phoneticPr fontId="26" type="noConversion"/>
  </si>
  <si>
    <r>
      <rPr>
        <sz val="10"/>
        <color rgb="FF000000"/>
        <rFont val="宋体"/>
        <family val="3"/>
        <charset val="134"/>
      </rPr>
      <t>课程目标</t>
    </r>
    <r>
      <rPr>
        <sz val="10"/>
        <color rgb="FF000000"/>
        <rFont val="Times New Roman"/>
        <family val="1"/>
      </rPr>
      <t>2</t>
    </r>
    <phoneticPr fontId="26" type="noConversion"/>
  </si>
  <si>
    <r>
      <rPr>
        <sz val="10"/>
        <color rgb="FF000000"/>
        <rFont val="宋体"/>
        <family val="3"/>
        <charset val="134"/>
      </rPr>
      <t>课程目标</t>
    </r>
    <r>
      <rPr>
        <sz val="10"/>
        <color rgb="FF000000"/>
        <rFont val="Times New Roman"/>
        <family val="1"/>
      </rPr>
      <t>3</t>
    </r>
    <phoneticPr fontId="26" type="noConversion"/>
  </si>
  <si>
    <r>
      <rPr>
        <sz val="10"/>
        <color rgb="FF000000"/>
        <rFont val="宋体"/>
        <family val="3"/>
        <charset val="134"/>
      </rPr>
      <t>课程目标</t>
    </r>
    <r>
      <rPr>
        <sz val="10"/>
        <color rgb="FF000000"/>
        <rFont val="Times New Roman"/>
        <family val="1"/>
      </rPr>
      <t>4</t>
    </r>
    <phoneticPr fontId="26" type="noConversion"/>
  </si>
  <si>
    <r>
      <rPr>
        <sz val="10"/>
        <color rgb="FF000000"/>
        <rFont val="宋体"/>
        <family val="3"/>
        <charset val="134"/>
      </rPr>
      <t>课程目标</t>
    </r>
    <r>
      <rPr>
        <sz val="10"/>
        <color rgb="FF000000"/>
        <rFont val="Times New Roman"/>
        <family val="1"/>
      </rPr>
      <t>5</t>
    </r>
    <phoneticPr fontId="26" type="noConversion"/>
  </si>
  <si>
    <r>
      <rPr>
        <sz val="10"/>
        <color theme="1"/>
        <rFont val="宋体"/>
        <family val="3"/>
        <charset val="134"/>
      </rPr>
      <t xml:space="preserve">说明：
</t>
    </r>
    <r>
      <rPr>
        <sz val="10"/>
        <color theme="1"/>
        <rFont val="Times New Roman"/>
        <family val="1"/>
      </rPr>
      <t>1</t>
    </r>
    <r>
      <rPr>
        <sz val="10"/>
        <color theme="1"/>
        <rFont val="宋体"/>
        <family val="3"/>
        <charset val="134"/>
      </rPr>
      <t>、课程目标达成度需要分专业完成，按本课程对某一专业的课程目标支撑对应关系计算。主讲教师以不同专业学生的成绩分别计算不同专业学生课程目标的达成度（几个专业相对应递交几份表格），</t>
    </r>
    <r>
      <rPr>
        <sz val="10"/>
        <rFont val="宋体"/>
        <family val="3"/>
        <charset val="134"/>
      </rPr>
      <t>课程负责人再汇总每个专业的课程目标达成度。</t>
    </r>
    <r>
      <rPr>
        <b/>
        <sz val="10"/>
        <rFont val="宋体"/>
        <family val="3"/>
        <charset val="134"/>
      </rPr>
      <t>课程负责人</t>
    </r>
    <r>
      <rPr>
        <b/>
        <sz val="10"/>
        <color theme="1"/>
        <rFont val="宋体"/>
        <family val="3"/>
        <charset val="134"/>
      </rPr>
      <t>：达成度计算表的分项平均分一栏，各单元格数据</t>
    </r>
    <r>
      <rPr>
        <b/>
        <sz val="10"/>
        <color theme="1"/>
        <rFont val="Times New Roman"/>
        <family val="1"/>
      </rPr>
      <t>=</t>
    </r>
    <r>
      <rPr>
        <b/>
        <sz val="10"/>
        <color theme="1"/>
        <rFont val="宋体"/>
        <family val="3"/>
        <charset val="134"/>
      </rPr>
      <t>（各主讲教师</t>
    </r>
    <r>
      <rPr>
        <b/>
        <sz val="10"/>
        <rFont val="宋体"/>
        <family val="3"/>
        <charset val="134"/>
      </rPr>
      <t>教学班对应专业学生</t>
    </r>
    <r>
      <rPr>
        <b/>
        <sz val="10"/>
        <color theme="1"/>
        <rFont val="宋体"/>
        <family val="3"/>
        <charset val="134"/>
      </rPr>
      <t>平均分</t>
    </r>
    <r>
      <rPr>
        <b/>
        <sz val="10"/>
        <color theme="1"/>
        <rFont val="Times New Roman"/>
        <family val="1"/>
      </rPr>
      <t>*</t>
    </r>
    <r>
      <rPr>
        <b/>
        <sz val="10"/>
        <color theme="1"/>
        <rFont val="宋体"/>
        <family val="3"/>
        <charset val="134"/>
      </rPr>
      <t>学生人数）之和</t>
    </r>
    <r>
      <rPr>
        <b/>
        <sz val="10"/>
        <color theme="1"/>
        <rFont val="Times New Roman"/>
        <family val="1"/>
      </rPr>
      <t>/</t>
    </r>
    <r>
      <rPr>
        <b/>
        <sz val="10"/>
        <color theme="1"/>
        <rFont val="宋体"/>
        <family val="3"/>
        <charset val="134"/>
      </rPr>
      <t>专业修读总人数</t>
    </r>
    <r>
      <rPr>
        <sz val="10"/>
        <color theme="1"/>
        <rFont val="Times New Roman"/>
        <family val="1"/>
      </rPr>
      <t xml:space="preserve">
2</t>
    </r>
    <r>
      <rPr>
        <sz val="10"/>
        <color theme="1"/>
        <rFont val="宋体"/>
        <family val="3"/>
        <charset val="134"/>
      </rPr>
      <t>、细分项达成度</t>
    </r>
    <r>
      <rPr>
        <sz val="10"/>
        <color theme="1"/>
        <rFont val="Times New Roman"/>
        <family val="1"/>
      </rPr>
      <t>{</t>
    </r>
    <r>
      <rPr>
        <sz val="10"/>
        <color theme="1"/>
        <rFont val="宋体"/>
        <family val="3"/>
        <charset val="134"/>
      </rPr>
      <t>如：</t>
    </r>
    <r>
      <rPr>
        <sz val="10"/>
        <color theme="1"/>
        <rFont val="Times New Roman"/>
        <family val="1"/>
      </rPr>
      <t>0.025</t>
    </r>
    <r>
      <rPr>
        <sz val="10"/>
        <color theme="1"/>
        <rFont val="宋体"/>
        <family val="3"/>
        <charset val="134"/>
      </rPr>
      <t>（黄色高亮处）</t>
    </r>
    <r>
      <rPr>
        <sz val="10"/>
        <color theme="1"/>
        <rFont val="Times New Roman"/>
        <family val="1"/>
      </rPr>
      <t>}</t>
    </r>
    <r>
      <rPr>
        <sz val="10"/>
        <color theme="1"/>
        <rFont val="宋体"/>
        <family val="3"/>
        <charset val="134"/>
      </rPr>
      <t xml:space="preserve">计算公式：
</t>
    </r>
    <r>
      <rPr>
        <b/>
        <i/>
        <sz val="10"/>
        <color theme="1"/>
        <rFont val="宋体"/>
        <family val="3"/>
        <charset val="134"/>
      </rPr>
      <t>算例：其中第八大题学生分项平均得分为</t>
    </r>
    <r>
      <rPr>
        <b/>
        <i/>
        <sz val="10"/>
        <color theme="1"/>
        <rFont val="Times New Roman"/>
        <family val="1"/>
      </rPr>
      <t>3.473</t>
    </r>
    <r>
      <rPr>
        <b/>
        <i/>
        <sz val="10"/>
        <color theme="1"/>
        <rFont val="宋体"/>
        <family val="3"/>
        <charset val="134"/>
      </rPr>
      <t>，则第八大题对课程目标</t>
    </r>
    <r>
      <rPr>
        <b/>
        <i/>
        <sz val="10"/>
        <color theme="1"/>
        <rFont val="Times New Roman"/>
        <family val="1"/>
      </rPr>
      <t>1</t>
    </r>
    <r>
      <rPr>
        <b/>
        <i/>
        <sz val="10"/>
        <color theme="1"/>
        <rFont val="宋体"/>
        <family val="3"/>
        <charset val="134"/>
      </rPr>
      <t>的支撑达成度评价值可计算如下：
细分项达成度</t>
    </r>
    <r>
      <rPr>
        <b/>
        <i/>
        <sz val="10"/>
        <color theme="1"/>
        <rFont val="Times New Roman"/>
        <family val="1"/>
      </rPr>
      <t xml:space="preserve">= </t>
    </r>
    <r>
      <rPr>
        <b/>
        <i/>
        <sz val="10"/>
        <color theme="1"/>
        <rFont val="宋体"/>
        <family val="3"/>
        <charset val="134"/>
      </rPr>
      <t>（</t>
    </r>
    <r>
      <rPr>
        <b/>
        <i/>
        <sz val="10"/>
        <color theme="1"/>
        <rFont val="Times New Roman"/>
        <family val="1"/>
      </rPr>
      <t>3.473×50%</t>
    </r>
    <r>
      <rPr>
        <b/>
        <i/>
        <sz val="10"/>
        <color theme="1"/>
        <rFont val="宋体"/>
        <family val="3"/>
        <charset val="134"/>
      </rPr>
      <t>）</t>
    </r>
    <r>
      <rPr>
        <b/>
        <i/>
        <sz val="10"/>
        <color theme="1"/>
        <rFont val="Times New Roman"/>
        <family val="1"/>
      </rPr>
      <t>/((10+10+10+10+5+15)×50%+(40+40)×50%)=0.025</t>
    </r>
    <r>
      <rPr>
        <sz val="10"/>
        <color theme="1"/>
        <rFont val="Times New Roman"/>
        <family val="1"/>
      </rPr>
      <t xml:space="preserve">
3</t>
    </r>
    <r>
      <rPr>
        <sz val="10"/>
        <color theme="1"/>
        <rFont val="宋体"/>
        <family val="3"/>
        <charset val="134"/>
      </rPr>
      <t>、课程对课程目标达成度</t>
    </r>
    <r>
      <rPr>
        <sz val="10"/>
        <color theme="1"/>
        <rFont val="Times New Roman"/>
        <family val="1"/>
      </rPr>
      <t>{</t>
    </r>
    <r>
      <rPr>
        <sz val="10"/>
        <color theme="1"/>
        <rFont val="宋体"/>
        <family val="3"/>
        <charset val="134"/>
      </rPr>
      <t>如：</t>
    </r>
    <r>
      <rPr>
        <sz val="10"/>
        <color theme="1"/>
        <rFont val="Times New Roman"/>
        <family val="1"/>
      </rPr>
      <t>0.769</t>
    </r>
    <r>
      <rPr>
        <sz val="10"/>
        <color theme="1"/>
        <rFont val="宋体"/>
        <family val="3"/>
        <charset val="134"/>
      </rPr>
      <t>（绿色高亮处）</t>
    </r>
    <r>
      <rPr>
        <sz val="10"/>
        <color theme="1"/>
        <rFont val="Times New Roman"/>
        <family val="1"/>
      </rPr>
      <t>}</t>
    </r>
    <r>
      <rPr>
        <sz val="10"/>
        <color theme="1"/>
        <rFont val="宋体"/>
        <family val="3"/>
        <charset val="134"/>
      </rPr>
      <t xml:space="preserve">计算公式：
</t>
    </r>
    <r>
      <rPr>
        <b/>
        <i/>
        <sz val="10"/>
        <color theme="1"/>
        <rFont val="宋体"/>
        <family val="3"/>
        <charset val="134"/>
      </rPr>
      <t>算例：课程目标</t>
    </r>
    <r>
      <rPr>
        <b/>
        <i/>
        <sz val="10"/>
        <color theme="1"/>
        <rFont val="Times New Roman"/>
        <family val="1"/>
      </rPr>
      <t>1</t>
    </r>
    <r>
      <rPr>
        <b/>
        <i/>
        <sz val="10"/>
        <color theme="1"/>
        <rFont val="宋体"/>
        <family val="3"/>
        <charset val="134"/>
      </rPr>
      <t>的支撑达成度评价值可计算如下：
课程对课程目标</t>
    </r>
    <r>
      <rPr>
        <b/>
        <i/>
        <sz val="10"/>
        <color theme="1"/>
        <rFont val="Times New Roman"/>
        <family val="1"/>
      </rPr>
      <t>1</t>
    </r>
    <r>
      <rPr>
        <b/>
        <i/>
        <sz val="10"/>
        <color theme="1"/>
        <rFont val="宋体"/>
        <family val="3"/>
        <charset val="134"/>
      </rPr>
      <t>的达成度</t>
    </r>
    <r>
      <rPr>
        <b/>
        <i/>
        <sz val="10"/>
        <color theme="1"/>
        <rFont val="Times New Roman"/>
        <family val="1"/>
      </rPr>
      <t>= 0.054 + 0.048 + 0.053 + 0.042 + 0.025 + 0.071 + 0.235 + 0.241=0.769</t>
    </r>
    <phoneticPr fontId="26" type="noConversion"/>
  </si>
  <si>
    <r>
      <rPr>
        <sz val="10"/>
        <color rgb="FF000000"/>
        <rFont val="宋体"/>
        <family val="3"/>
        <charset val="134"/>
      </rPr>
      <t>课程目标达成度</t>
    </r>
    <phoneticPr fontId="26" type="noConversion"/>
  </si>
  <si>
    <r>
      <rPr>
        <sz val="10"/>
        <color rgb="FF000000"/>
        <rFont val="宋体"/>
        <family val="3"/>
        <charset val="134"/>
      </rPr>
      <t>所支撑的毕业要求细分指标点</t>
    </r>
    <phoneticPr fontId="26" type="noConversion"/>
  </si>
  <si>
    <r>
      <rPr>
        <sz val="10"/>
        <color rgb="FF000000"/>
        <rFont val="宋体"/>
        <family val="3"/>
        <charset val="134"/>
      </rPr>
      <t>细分项权重系数</t>
    </r>
    <phoneticPr fontId="26" type="noConversion"/>
  </si>
  <si>
    <r>
      <rPr>
        <sz val="10"/>
        <color rgb="FF000000"/>
        <rFont val="宋体"/>
        <family val="3"/>
        <charset val="134"/>
      </rPr>
      <t>达成度</t>
    </r>
    <phoneticPr fontId="26" type="noConversion"/>
  </si>
  <si>
    <r>
      <rPr>
        <sz val="10"/>
        <color rgb="FF000000"/>
        <rFont val="宋体"/>
        <family val="3"/>
        <charset val="134"/>
      </rPr>
      <t>细分项权重系数</t>
    </r>
  </si>
  <si>
    <r>
      <t>**</t>
    </r>
    <r>
      <rPr>
        <sz val="16"/>
        <color theme="1"/>
        <rFont val="宋体"/>
        <family val="3"/>
        <charset val="134"/>
      </rPr>
      <t>专业</t>
    </r>
    <r>
      <rPr>
        <sz val="16"/>
        <color theme="1"/>
        <rFont val="Times New Roman"/>
        <family val="1"/>
      </rPr>
      <t>**</t>
    </r>
    <r>
      <rPr>
        <sz val="16"/>
        <color theme="1"/>
        <rFont val="宋体"/>
        <family val="3"/>
        <charset val="134"/>
      </rPr>
      <t>课程对毕业细分指标点达成度计算表</t>
    </r>
    <phoneticPr fontId="26" type="noConversion"/>
  </si>
  <si>
    <r>
      <rPr>
        <sz val="10"/>
        <color theme="1"/>
        <rFont val="宋体"/>
        <family val="3"/>
        <charset val="134"/>
      </rPr>
      <t xml:space="preserve">说明：
</t>
    </r>
    <r>
      <rPr>
        <sz val="10"/>
        <color theme="1"/>
        <rFont val="Times New Roman"/>
        <family val="1"/>
      </rPr>
      <t>1</t>
    </r>
    <r>
      <rPr>
        <sz val="10"/>
        <color theme="1"/>
        <rFont val="宋体"/>
        <family val="3"/>
        <charset val="134"/>
      </rPr>
      <t>、课程达成度需要分专业完成，按本课程对某一专业的毕业要求指标点支撑对应关系计算。主讲教师以不同专业学生的成绩分别计算不同专业学生课程的达成度（几个专业相对应递交几份表格），</t>
    </r>
    <r>
      <rPr>
        <sz val="10"/>
        <rFont val="宋体"/>
        <family val="3"/>
        <charset val="134"/>
      </rPr>
      <t>课程负责人再汇总每个专业的课程达成度。</t>
    </r>
    <r>
      <rPr>
        <b/>
        <sz val="10"/>
        <rFont val="宋体"/>
        <family val="3"/>
        <charset val="134"/>
      </rPr>
      <t>课程负责人：课程对毕业细分指标点达成度，各单元格数据</t>
    </r>
    <r>
      <rPr>
        <b/>
        <sz val="10"/>
        <rFont val="Times New Roman"/>
        <family val="1"/>
      </rPr>
      <t>=</t>
    </r>
    <r>
      <rPr>
        <b/>
        <sz val="10"/>
        <rFont val="宋体"/>
        <family val="3"/>
        <charset val="134"/>
      </rPr>
      <t>（各主讲教师教学班对应专业学生</t>
    </r>
    <r>
      <rPr>
        <b/>
        <sz val="10"/>
        <color theme="1"/>
        <rFont val="宋体"/>
        <family val="3"/>
        <charset val="134"/>
      </rPr>
      <t>毕业细分指标点达成度</t>
    </r>
    <r>
      <rPr>
        <b/>
        <sz val="10"/>
        <color theme="1"/>
        <rFont val="Times New Roman"/>
        <family val="1"/>
      </rPr>
      <t>*</t>
    </r>
    <r>
      <rPr>
        <b/>
        <sz val="10"/>
        <color theme="1"/>
        <rFont val="宋体"/>
        <family val="3"/>
        <charset val="134"/>
      </rPr>
      <t>学生人数）之和</t>
    </r>
    <r>
      <rPr>
        <b/>
        <sz val="10"/>
        <color theme="1"/>
        <rFont val="Times New Roman"/>
        <family val="1"/>
      </rPr>
      <t>/</t>
    </r>
    <r>
      <rPr>
        <b/>
        <sz val="10"/>
        <color theme="1"/>
        <rFont val="宋体"/>
        <family val="3"/>
        <charset val="134"/>
      </rPr>
      <t>专业修读总人数</t>
    </r>
    <r>
      <rPr>
        <sz val="10"/>
        <color theme="1"/>
        <rFont val="Times New Roman"/>
        <family val="1"/>
      </rPr>
      <t xml:space="preserve">
2</t>
    </r>
    <r>
      <rPr>
        <sz val="10"/>
        <color theme="1"/>
        <rFont val="宋体"/>
        <family val="3"/>
        <charset val="134"/>
      </rPr>
      <t>、权重系数设置的理由需要给出，由课程负责人组织该课程所有主讲教师进行系数的核定</t>
    </r>
    <phoneticPr fontId="26" type="noConversion"/>
  </si>
  <si>
    <r>
      <rPr>
        <sz val="11"/>
        <color rgb="FF000000"/>
        <rFont val="宋体"/>
        <family val="3"/>
        <charset val="134"/>
      </rPr>
      <t>课程目标与毕业细分指标点的关系</t>
    </r>
    <phoneticPr fontId="26" type="noConversion"/>
  </si>
  <si>
    <r>
      <rPr>
        <sz val="11"/>
        <color rgb="FF000000"/>
        <rFont val="宋体"/>
        <family val="3"/>
        <charset val="134"/>
      </rPr>
      <t>课程目标</t>
    </r>
    <r>
      <rPr>
        <sz val="11"/>
        <color rgb="FF000000"/>
        <rFont val="Times New Roman"/>
        <family val="1"/>
      </rPr>
      <t>1</t>
    </r>
    <phoneticPr fontId="26" type="noConversion"/>
  </si>
  <si>
    <r>
      <rPr>
        <sz val="11"/>
        <color rgb="FF000000"/>
        <rFont val="宋体"/>
        <family val="3"/>
        <charset val="134"/>
      </rPr>
      <t>课程目标</t>
    </r>
    <r>
      <rPr>
        <sz val="11"/>
        <color rgb="FF000000"/>
        <rFont val="Times New Roman"/>
        <family val="1"/>
      </rPr>
      <t>2</t>
    </r>
    <phoneticPr fontId="26" type="noConversion"/>
  </si>
  <si>
    <r>
      <rPr>
        <sz val="11"/>
        <color rgb="FF000000"/>
        <rFont val="宋体"/>
        <family val="3"/>
        <charset val="134"/>
      </rPr>
      <t>课程目标</t>
    </r>
    <r>
      <rPr>
        <sz val="11"/>
        <color rgb="FF000000"/>
        <rFont val="Times New Roman"/>
        <family val="1"/>
      </rPr>
      <t>3</t>
    </r>
    <phoneticPr fontId="26" type="noConversion"/>
  </si>
  <si>
    <r>
      <rPr>
        <sz val="11"/>
        <color rgb="FF000000"/>
        <rFont val="宋体"/>
        <family val="3"/>
        <charset val="134"/>
      </rPr>
      <t>课程目标</t>
    </r>
    <r>
      <rPr>
        <sz val="11"/>
        <color rgb="FF000000"/>
        <rFont val="Times New Roman"/>
        <family val="1"/>
      </rPr>
      <t>4</t>
    </r>
    <phoneticPr fontId="26" type="noConversion"/>
  </si>
  <si>
    <r>
      <rPr>
        <sz val="11"/>
        <color rgb="FF000000"/>
        <rFont val="宋体"/>
        <family val="3"/>
        <charset val="134"/>
      </rPr>
      <t>课程目标</t>
    </r>
    <r>
      <rPr>
        <sz val="11"/>
        <color rgb="FF000000"/>
        <rFont val="Times New Roman"/>
        <family val="1"/>
      </rPr>
      <t>5</t>
    </r>
    <phoneticPr fontId="26" type="noConversion"/>
  </si>
  <si>
    <r>
      <rPr>
        <sz val="11"/>
        <color rgb="FF000000"/>
        <rFont val="宋体"/>
        <family val="3"/>
        <charset val="134"/>
      </rPr>
      <t>课程对毕业细分指标点达成度</t>
    </r>
    <phoneticPr fontId="26" type="noConversion"/>
  </si>
  <si>
    <t>1-3</t>
    <phoneticPr fontId="26" type="noConversion"/>
  </si>
  <si>
    <t>2-2</t>
    <phoneticPr fontId="26" type="noConversion"/>
  </si>
  <si>
    <t>4-1</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</si>
</sst>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Red]0.00"/>
    <numFmt numFmtId="177" formatCode="0.000_ "/>
  </numFmts>
  <fonts count="35" x14ac:knownFonts="1">
    <font>
      <sz val="11"/>
      <color theme="1"/>
      <name val="等线"/>
      <charset val="134"/>
      <scheme val="minor"/>
    </font>
    <font>
      <sz val="12"/>
      <color theme="1"/>
      <name val="Times New Roman"/>
      <family val="1"/>
    </font>
    <font>
      <sz val="16"/>
      <color theme="1"/>
      <name val="Times New Roman"/>
      <family val="1"/>
    </font>
    <font>
      <sz val="10"/>
      <color rgb="FF000000"/>
      <name val="Times New Roman"/>
      <family val="1"/>
    </font>
    <font>
      <sz val="12"/>
      <color rgb="FF000000"/>
      <name val="Times New Roman"/>
      <family val="1"/>
    </font>
    <font>
      <sz val="10"/>
      <color theme="1"/>
      <name val="Times New Roman"/>
      <family val="1"/>
    </font>
    <font>
      <sz val="10"/>
      <color theme="1"/>
      <name val="宋体"/>
      <family val="3"/>
      <charset val="134"/>
    </font>
    <font>
      <sz val="9"/>
      <color rgb="FF000080"/>
      <name val="Times New Roman"/>
      <family val="1"/>
    </font>
    <font>
      <sz val="9"/>
      <color theme="1"/>
      <name val="Times New Roman"/>
      <family val="1"/>
    </font>
    <font>
      <sz val="11"/>
      <color theme="1"/>
      <name val="Times New Roman"/>
      <family val="1"/>
    </font>
    <font>
      <sz val="20"/>
      <color theme="1"/>
      <name val="宋体"/>
      <family val="3"/>
      <charset val="134"/>
    </font>
    <font>
      <sz val="20"/>
      <color theme="1"/>
      <name val="Times New Roman"/>
      <family val="1"/>
    </font>
    <font>
      <b/>
      <sz val="16"/>
      <color theme="1"/>
      <name val="宋体"/>
      <family val="3"/>
      <charset val="134"/>
    </font>
    <font>
      <b/>
      <sz val="16"/>
      <color theme="1"/>
      <name val="Times New Roman"/>
      <family val="1"/>
    </font>
    <font>
      <sz val="12"/>
      <color theme="1"/>
      <name val="宋体"/>
      <family val="3"/>
      <charset val="134"/>
    </font>
    <font>
      <sz val="11"/>
      <color theme="1"/>
      <name val="宋体"/>
      <family val="3"/>
      <charset val="134"/>
    </font>
    <font>
      <sz val="10"/>
      <name val="Times New Roman"/>
      <family val="1"/>
    </font>
    <font>
      <sz val="16"/>
      <color theme="1"/>
      <name val="宋体"/>
      <family val="3"/>
      <charset val="134"/>
    </font>
    <font>
      <sz val="10"/>
      <color rgb="FF000000"/>
      <name val="宋体"/>
      <family val="3"/>
      <charset val="134"/>
    </font>
    <font>
      <sz val="12"/>
      <color rgb="FF000000"/>
      <name val="宋体"/>
      <family val="3"/>
      <charset val="134"/>
    </font>
    <font>
      <b/>
      <sz val="10"/>
      <color theme="1"/>
      <name val="宋体"/>
      <family val="3"/>
      <charset val="134"/>
    </font>
    <font>
      <b/>
      <sz val="10"/>
      <color theme="1"/>
      <name val="Times New Roman"/>
      <family val="1"/>
    </font>
    <font>
      <b/>
      <i/>
      <sz val="10"/>
      <color theme="1"/>
      <name val="宋体"/>
      <family val="3"/>
      <charset val="134"/>
    </font>
    <font>
      <b/>
      <i/>
      <sz val="10"/>
      <color theme="1"/>
      <name val="Times New Roman"/>
      <family val="1"/>
    </font>
    <font>
      <sz val="9"/>
      <color rgb="FF000080"/>
      <name val="宋体"/>
      <family val="3"/>
      <charset val="134"/>
    </font>
    <font>
      <sz val="10"/>
      <name val="宋体"/>
      <family val="3"/>
      <charset val="134"/>
    </font>
    <font>
      <sz val="9"/>
      <name val="等线"/>
      <family val="3"/>
      <charset val="134"/>
      <scheme val="minor"/>
    </font>
    <font>
      <b/>
      <sz val="10"/>
      <name val="宋体"/>
      <family val="3"/>
      <charset val="134"/>
    </font>
    <font>
      <b/>
      <sz val="10"/>
      <name val="Times New Roman"/>
      <family val="1"/>
    </font>
    <font>
      <sz val="10"/>
      <color rgb="FFFF0000"/>
      <name val="Times New Roman"/>
      <family val="1"/>
    </font>
    <font>
      <sz val="9"/>
      <color theme="1"/>
      <name val="等线"/>
      <family val="3"/>
      <charset val="134"/>
      <scheme val="minor"/>
    </font>
    <font>
      <sz val="12"/>
      <color theme="1"/>
      <name val="等线"/>
      <family val="3"/>
      <charset val="134"/>
      <scheme val="minor"/>
    </font>
    <font>
      <sz val="11"/>
      <color rgb="FF000000"/>
      <name val="Times New Roman"/>
      <family val="1"/>
    </font>
    <font>
      <sz val="11"/>
      <color rgb="FF000000"/>
      <name val="宋体"/>
      <family val="3"/>
      <charset val="134"/>
    </font>
    <font>
      <sz val="12"/>
      <color rgb="FF000080"/>
      <name val="Times New Roman"/>
      <family val="1"/>
    </font>
  </fonts>
  <fills count="7">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62">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9" fillId="0" borderId="0" xfId="0" applyFont="1">
      <alignment vertical="center"/>
    </xf>
    <xf numFmtId="0" fontId="1" fillId="0" borderId="1" xfId="0" applyFont="1" applyBorder="1" applyAlignment="1">
      <alignment horizontal="center" vertical="center"/>
    </xf>
    <xf numFmtId="0" fontId="9" fillId="0" borderId="1" xfId="0" applyFont="1" applyBorder="1" applyAlignment="1">
      <alignment horizontal="center" vertical="center"/>
    </xf>
    <xf numFmtId="0" fontId="5" fillId="0" borderId="0" xfId="0" applyFont="1" applyBorder="1" applyAlignment="1">
      <alignment vertical="center"/>
    </xf>
    <xf numFmtId="0" fontId="30" fillId="0" borderId="0" xfId="0" applyFont="1">
      <alignment vertical="center"/>
    </xf>
    <xf numFmtId="0" fontId="31" fillId="0" borderId="0" xfId="0" applyFont="1">
      <alignment vertical="center"/>
    </xf>
    <xf numFmtId="0" fontId="5" fillId="0" borderId="1" xfId="0" applyFont="1" applyBorder="1" applyAlignment="1">
      <alignment horizontal="center" vertical="center" wrapText="1"/>
    </xf>
    <xf numFmtId="176" fontId="29" fillId="0" borderId="1" xfId="0" applyNumberFormat="1" applyFont="1" applyBorder="1" applyAlignment="1">
      <alignment horizontal="center" vertical="center" wrapText="1"/>
    </xf>
    <xf numFmtId="0" fontId="16"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177" fontId="5" fillId="0" borderId="1" xfId="0" applyNumberFormat="1" applyFont="1" applyBorder="1" applyAlignment="1">
      <alignment horizontal="center" vertical="center" wrapText="1"/>
    </xf>
    <xf numFmtId="0" fontId="1" fillId="0" borderId="1"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3" fillId="0" borderId="1" xfId="0" applyFont="1" applyBorder="1" applyAlignment="1">
      <alignment horizontal="center" vertical="center" wrapText="1"/>
    </xf>
    <xf numFmtId="177" fontId="5" fillId="3" borderId="1" xfId="0" applyNumberFormat="1" applyFont="1" applyFill="1" applyBorder="1" applyAlignment="1">
      <alignment horizontal="center" vertical="center" wrapText="1"/>
    </xf>
    <xf numFmtId="177" fontId="5" fillId="4" borderId="1"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1" fillId="0" borderId="0" xfId="0" applyFont="1" applyAlignment="1">
      <alignment horizontal="center" vertical="center"/>
    </xf>
    <xf numFmtId="0" fontId="13" fillId="0" borderId="1" xfId="0" applyFont="1" applyBorder="1" applyAlignment="1">
      <alignment horizontal="center" vertical="center"/>
    </xf>
    <xf numFmtId="0" fontId="1" fillId="0" borderId="1" xfId="0" applyFont="1" applyBorder="1" applyAlignment="1">
      <alignment horizontal="center" vertical="center"/>
    </xf>
    <xf numFmtId="0" fontId="14" fillId="0" borderId="2" xfId="0" applyFont="1" applyBorder="1" applyAlignment="1">
      <alignment horizontal="left" vertical="center"/>
    </xf>
    <xf numFmtId="0" fontId="1" fillId="0" borderId="2" xfId="0" applyFont="1" applyBorder="1" applyAlignment="1">
      <alignment horizontal="left" vertical="center"/>
    </xf>
    <xf numFmtId="0" fontId="5" fillId="0" borderId="0" xfId="0" applyFont="1" applyBorder="1" applyAlignment="1">
      <alignment horizontal="left" vertical="center" wrapText="1"/>
    </xf>
    <xf numFmtId="0" fontId="5" fillId="0" borderId="0" xfId="0" applyFont="1" applyBorder="1" applyAlignment="1">
      <alignment vertical="center"/>
    </xf>
    <xf numFmtId="0" fontId="5" fillId="0" borderId="0" xfId="0" applyFont="1" applyAlignment="1">
      <alignment horizontal="left" vertical="center" wrapText="1"/>
    </xf>
    <xf numFmtId="0" fontId="2" fillId="0" borderId="7" xfId="0" applyFont="1" applyBorder="1" applyAlignment="1">
      <alignment horizontal="center" vertical="center" wrapText="1"/>
    </xf>
    <xf numFmtId="0" fontId="1" fillId="0" borderId="9" xfId="0" applyFont="1" applyBorder="1" applyAlignment="1">
      <alignment horizontal="center" vertical="center" wrapText="1"/>
    </xf>
    <xf numFmtId="0" fontId="3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5" fillId="0" borderId="0" xfId="0" applyFont="1" applyAlignment="1">
      <alignment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0" xfId="0" applyFont="1" applyAlignment="1">
      <alignment vertical="center" wrapText="1"/>
    </xf>
    <xf numFmtId="0" fontId="2" fillId="0" borderId="0"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0" xfId="0" applyFont="1" applyBorder="1" applyAlignment="1">
      <alignment vertical="center" wrapText="1"/>
    </xf>
    <xf numFmtId="177" fontId="3" fillId="4" borderId="1"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177" fontId="3" fillId="4" borderId="2" xfId="0" applyNumberFormat="1" applyFont="1" applyFill="1" applyBorder="1" applyAlignment="1">
      <alignment horizontal="center" vertical="center" wrapText="1"/>
    </xf>
    <xf numFmtId="0" fontId="5" fillId="0" borderId="4" xfId="0" applyFont="1" applyBorder="1" applyAlignment="1">
      <alignment vertical="center" wrapText="1"/>
    </xf>
    <xf numFmtId="0" fontId="5" fillId="0" borderId="4" xfId="0" applyFont="1" applyBorder="1" applyAlignment="1">
      <alignment vertical="center"/>
    </xf>
    <xf numFmtId="58" fontId="3" fillId="0" borderId="1" xfId="0" quotePrefix="1"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quotePrefix="1" applyFont="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view="pageLayout" zoomScaleNormal="100" zoomScaleSheetLayoutView="115" workbookViewId="0">
      <selection sqref="A1:XFD1"/>
    </sheetView>
  </sheetViews>
  <sheetFormatPr defaultColWidth="8.625" defaultRowHeight="15" x14ac:dyDescent="0.2"/>
  <cols>
    <col min="1" max="1" width="25.375" style="3" bestFit="1" customWidth="1"/>
    <col min="2" max="5" width="19.125" style="3" customWidth="1"/>
    <col min="6" max="6" width="20.625" style="3" customWidth="1"/>
    <col min="7" max="11" width="5.5" style="3" customWidth="1"/>
    <col min="12" max="29" width="4.5" style="3" customWidth="1"/>
    <col min="30" max="30" width="5.75" style="3" customWidth="1"/>
    <col min="31" max="16384" width="8.625" style="3"/>
  </cols>
  <sheetData>
    <row r="1" spans="1:6" ht="36.950000000000003" customHeight="1" x14ac:dyDescent="0.2">
      <c r="A1" s="25" t="s">
        <v>64</v>
      </c>
      <c r="B1" s="25"/>
      <c r="C1" s="25"/>
      <c r="D1" s="25"/>
      <c r="E1" s="25"/>
      <c r="F1" s="25"/>
    </row>
    <row r="2" spans="1:6" ht="32.25" customHeight="1" x14ac:dyDescent="0.2">
      <c r="A2" s="25" t="s">
        <v>65</v>
      </c>
      <c r="B2" s="25"/>
      <c r="C2" s="25"/>
      <c r="D2" s="25"/>
      <c r="E2" s="25"/>
      <c r="F2" s="25"/>
    </row>
    <row r="3" spans="1:6" ht="40.5" customHeight="1" x14ac:dyDescent="0.2">
      <c r="A3" s="26" t="s">
        <v>66</v>
      </c>
      <c r="B3" s="26"/>
      <c r="C3" s="26"/>
      <c r="D3" s="26"/>
      <c r="E3" s="26"/>
      <c r="F3" s="26"/>
    </row>
    <row r="4" spans="1:6" ht="30" customHeight="1" x14ac:dyDescent="0.2">
      <c r="A4" s="4" t="s">
        <v>67</v>
      </c>
      <c r="B4" s="4"/>
      <c r="C4" s="4" t="s">
        <v>0</v>
      </c>
      <c r="D4" s="4"/>
      <c r="E4" s="5" t="s">
        <v>68</v>
      </c>
      <c r="F4" s="5" t="s">
        <v>63</v>
      </c>
    </row>
    <row r="5" spans="1:6" ht="30" customHeight="1" x14ac:dyDescent="0.2">
      <c r="A5" s="4" t="s">
        <v>69</v>
      </c>
      <c r="B5" s="4"/>
      <c r="C5" s="4" t="s">
        <v>70</v>
      </c>
      <c r="D5" s="4"/>
      <c r="E5" s="4" t="s">
        <v>71</v>
      </c>
      <c r="F5" s="4"/>
    </row>
    <row r="6" spans="1:6" ht="30" customHeight="1" x14ac:dyDescent="0.2">
      <c r="A6" s="4" t="s">
        <v>72</v>
      </c>
      <c r="B6" s="4"/>
      <c r="C6" s="4" t="s">
        <v>73</v>
      </c>
      <c r="D6" s="4"/>
      <c r="E6" s="5" t="s">
        <v>1</v>
      </c>
      <c r="F6" s="5"/>
    </row>
    <row r="7" spans="1:6" ht="30" customHeight="1" x14ac:dyDescent="0.2">
      <c r="A7" s="4" t="s">
        <v>74</v>
      </c>
      <c r="B7" s="27" t="s">
        <v>2</v>
      </c>
      <c r="C7" s="27"/>
      <c r="D7" s="27"/>
      <c r="E7" s="27"/>
      <c r="F7" s="27"/>
    </row>
    <row r="8" spans="1:6" ht="30" customHeight="1" x14ac:dyDescent="0.2">
      <c r="A8" s="28" t="s">
        <v>88</v>
      </c>
      <c r="B8" s="29"/>
      <c r="C8" s="29"/>
      <c r="D8" s="29"/>
      <c r="E8" s="29"/>
      <c r="F8" s="29"/>
    </row>
    <row r="9" spans="1:6" ht="30" customHeight="1" x14ac:dyDescent="0.2">
      <c r="A9" s="15"/>
      <c r="B9" s="4" t="s">
        <v>77</v>
      </c>
      <c r="C9" s="4" t="s">
        <v>78</v>
      </c>
      <c r="D9" s="4" t="s">
        <v>79</v>
      </c>
      <c r="E9" s="16" t="s">
        <v>80</v>
      </c>
      <c r="F9" s="17" t="s">
        <v>81</v>
      </c>
    </row>
    <row r="10" spans="1:6" ht="30" customHeight="1" x14ac:dyDescent="0.2">
      <c r="A10" s="4" t="s">
        <v>82</v>
      </c>
      <c r="B10" s="4">
        <v>1</v>
      </c>
      <c r="C10" s="4"/>
      <c r="D10" s="4"/>
      <c r="E10" s="4"/>
      <c r="F10" s="14"/>
    </row>
    <row r="11" spans="1:6" ht="30" customHeight="1" x14ac:dyDescent="0.2">
      <c r="A11" s="4" t="s">
        <v>83</v>
      </c>
      <c r="B11" s="4"/>
      <c r="C11" s="4">
        <v>0.3</v>
      </c>
      <c r="D11" s="4">
        <v>0.7</v>
      </c>
      <c r="E11" s="4"/>
      <c r="F11" s="14"/>
    </row>
    <row r="12" spans="1:6" ht="30" customHeight="1" x14ac:dyDescent="0.2">
      <c r="A12" s="4" t="s">
        <v>84</v>
      </c>
      <c r="B12" s="4"/>
      <c r="C12" s="4"/>
      <c r="D12" s="4">
        <v>0.4</v>
      </c>
      <c r="E12" s="4">
        <v>0.6</v>
      </c>
      <c r="F12" s="14"/>
    </row>
    <row r="13" spans="1:6" ht="22.5" customHeight="1" x14ac:dyDescent="0.2">
      <c r="A13" s="32" t="s">
        <v>75</v>
      </c>
      <c r="B13" s="32"/>
      <c r="C13" s="32"/>
      <c r="D13" s="32"/>
      <c r="E13" s="32"/>
      <c r="F13" s="32"/>
    </row>
    <row r="14" spans="1:6" ht="26.1" customHeight="1" x14ac:dyDescent="0.2">
      <c r="A14" s="30" t="s">
        <v>85</v>
      </c>
      <c r="B14" s="30"/>
      <c r="C14" s="30"/>
      <c r="D14" s="30"/>
      <c r="E14" s="30"/>
      <c r="F14" s="30"/>
    </row>
    <row r="15" spans="1:6" ht="24.6" customHeight="1" x14ac:dyDescent="0.2">
      <c r="A15" s="30" t="s">
        <v>86</v>
      </c>
      <c r="B15" s="30"/>
      <c r="C15" s="30"/>
      <c r="D15" s="30"/>
      <c r="E15" s="30"/>
      <c r="F15" s="30"/>
    </row>
    <row r="16" spans="1:6" ht="24.6" customHeight="1" x14ac:dyDescent="0.2">
      <c r="A16" s="30" t="s">
        <v>49</v>
      </c>
      <c r="B16" s="30"/>
      <c r="C16" s="30"/>
      <c r="D16" s="30"/>
      <c r="E16" s="30"/>
      <c r="F16" s="30"/>
    </row>
    <row r="17" spans="1:6" ht="24.6" customHeight="1" x14ac:dyDescent="0.2">
      <c r="A17" s="31" t="s">
        <v>76</v>
      </c>
      <c r="B17" s="31"/>
      <c r="C17" s="31"/>
      <c r="D17" s="31"/>
      <c r="E17" s="31"/>
      <c r="F17" s="31"/>
    </row>
    <row r="18" spans="1:6" ht="25.5" customHeight="1" x14ac:dyDescent="0.2">
      <c r="A18" s="31" t="s">
        <v>87</v>
      </c>
      <c r="B18" s="31"/>
      <c r="C18" s="31"/>
      <c r="D18" s="31"/>
      <c r="E18" s="31"/>
      <c r="F18" s="31"/>
    </row>
    <row r="19" spans="1:6" ht="25.5" customHeight="1" x14ac:dyDescent="0.2">
      <c r="A19" s="6"/>
      <c r="B19" s="6"/>
      <c r="C19" s="6"/>
      <c r="D19" s="6"/>
      <c r="E19" s="6"/>
      <c r="F19" s="6"/>
    </row>
    <row r="20" spans="1:6" ht="25.5" customHeight="1" x14ac:dyDescent="0.2"/>
    <row r="21" spans="1:6" ht="25.5" customHeight="1" x14ac:dyDescent="0.2"/>
    <row r="22" spans="1:6" ht="25.5" customHeight="1" x14ac:dyDescent="0.2"/>
    <row r="23" spans="1:6" ht="25.5" customHeight="1" x14ac:dyDescent="0.2"/>
    <row r="24" spans="1:6" ht="25.5" customHeight="1" x14ac:dyDescent="0.2"/>
    <row r="25" spans="1:6" ht="25.5" customHeight="1" x14ac:dyDescent="0.2"/>
    <row r="26" spans="1:6" ht="25.5" customHeight="1" x14ac:dyDescent="0.2"/>
    <row r="27" spans="1:6" ht="25.5" customHeight="1" x14ac:dyDescent="0.2"/>
    <row r="28" spans="1:6" ht="25.5" customHeight="1" x14ac:dyDescent="0.2"/>
    <row r="29" spans="1:6" ht="25.5" customHeight="1" x14ac:dyDescent="0.2"/>
    <row r="30" spans="1:6" ht="25.5" customHeight="1" x14ac:dyDescent="0.2"/>
    <row r="31" spans="1:6" ht="25.5" customHeight="1" x14ac:dyDescent="0.2"/>
    <row r="32" spans="1:6" ht="25.5" customHeight="1" x14ac:dyDescent="0.2"/>
    <row r="33" ht="25.5" customHeight="1" x14ac:dyDescent="0.2"/>
    <row r="34" ht="25.5" customHeight="1" x14ac:dyDescent="0.2"/>
    <row r="35" ht="25.5" customHeight="1" x14ac:dyDescent="0.2"/>
    <row r="36" ht="25.5" customHeight="1" x14ac:dyDescent="0.2"/>
    <row r="37" ht="25.5" customHeight="1" x14ac:dyDescent="0.2"/>
    <row r="38" ht="25.5" customHeight="1" x14ac:dyDescent="0.2"/>
    <row r="39" ht="25.5" customHeight="1" x14ac:dyDescent="0.2"/>
    <row r="40" ht="25.5" customHeight="1" x14ac:dyDescent="0.2"/>
    <row r="41" ht="25.5" customHeight="1" x14ac:dyDescent="0.2"/>
    <row r="42" ht="25.5" customHeight="1" x14ac:dyDescent="0.2"/>
    <row r="43" ht="25.5" customHeight="1" x14ac:dyDescent="0.2"/>
    <row r="44" ht="25.5" customHeight="1" x14ac:dyDescent="0.2"/>
    <row r="45" ht="25.5" customHeight="1" x14ac:dyDescent="0.2"/>
    <row r="46" ht="25.5" customHeight="1" x14ac:dyDescent="0.2"/>
    <row r="47" ht="25.5" customHeight="1" x14ac:dyDescent="0.2"/>
    <row r="48" ht="25.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sheetData>
  <mergeCells count="11">
    <mergeCell ref="A15:F15"/>
    <mergeCell ref="A18:F18"/>
    <mergeCell ref="A16:F16"/>
    <mergeCell ref="A17:F17"/>
    <mergeCell ref="A13:F13"/>
    <mergeCell ref="A14:F14"/>
    <mergeCell ref="A1:F1"/>
    <mergeCell ref="A2:F2"/>
    <mergeCell ref="A3:F3"/>
    <mergeCell ref="B7:F7"/>
    <mergeCell ref="A8:F8"/>
  </mergeCells>
  <phoneticPr fontId="26" type="noConversion"/>
  <pageMargins left="0.70833333333333304" right="0.70833333333333304" top="0.74791666666666701" bottom="0.74791666666666701" header="0.31458333333333299" footer="0.31458333333333299"/>
  <pageSetup paperSize="9" orientation="landscape" r:id="rId1"/>
  <headerFooter>
    <oddHeader>&amp;L&amp;10附件8</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zoomScaleNormal="100" zoomScaleSheetLayoutView="130" workbookViewId="0">
      <selection activeCell="R12" sqref="R12"/>
    </sheetView>
  </sheetViews>
  <sheetFormatPr defaultColWidth="9" defaultRowHeight="14.25" x14ac:dyDescent="0.2"/>
  <cols>
    <col min="1" max="1" width="9.375" customWidth="1"/>
    <col min="2" max="2" width="10.75" customWidth="1"/>
    <col min="3" max="15" width="7.625" customWidth="1"/>
    <col min="16" max="16" width="9.625" customWidth="1"/>
  </cols>
  <sheetData>
    <row r="1" spans="1:16" ht="30.95" customHeight="1" x14ac:dyDescent="0.2">
      <c r="A1" s="33" t="s">
        <v>3</v>
      </c>
      <c r="B1" s="33"/>
      <c r="C1" s="33"/>
      <c r="D1" s="33"/>
      <c r="E1" s="33"/>
      <c r="F1" s="33"/>
      <c r="G1" s="33"/>
      <c r="H1" s="33"/>
      <c r="I1" s="33"/>
      <c r="J1" s="33"/>
      <c r="K1" s="33"/>
      <c r="L1" s="33"/>
      <c r="M1" s="33"/>
      <c r="N1" s="33"/>
      <c r="O1" s="33"/>
      <c r="P1" s="33"/>
    </row>
    <row r="2" spans="1:16" s="8" customFormat="1" ht="23.1" customHeight="1" x14ac:dyDescent="0.2">
      <c r="A2" s="37"/>
      <c r="B2" s="38"/>
      <c r="C2" s="39"/>
      <c r="D2" s="34" t="s">
        <v>56</v>
      </c>
      <c r="E2" s="34"/>
      <c r="F2" s="34"/>
      <c r="G2" s="34"/>
      <c r="H2" s="34"/>
      <c r="I2" s="34"/>
      <c r="J2" s="34"/>
      <c r="K2" s="34"/>
      <c r="L2" s="34"/>
      <c r="M2" s="34" t="s">
        <v>57</v>
      </c>
      <c r="N2" s="34"/>
      <c r="O2" s="34"/>
      <c r="P2" s="34" t="s">
        <v>60</v>
      </c>
    </row>
    <row r="3" spans="1:16" s="8" customFormat="1" ht="24" customHeight="1" x14ac:dyDescent="0.2">
      <c r="A3" s="40"/>
      <c r="B3" s="41"/>
      <c r="C3" s="42"/>
      <c r="D3" s="35" t="s">
        <v>59</v>
      </c>
      <c r="E3" s="35"/>
      <c r="F3" s="35"/>
      <c r="G3" s="35"/>
      <c r="H3" s="35"/>
      <c r="I3" s="35"/>
      <c r="J3" s="35"/>
      <c r="K3" s="35"/>
      <c r="L3" s="35"/>
      <c r="M3" s="35" t="s">
        <v>58</v>
      </c>
      <c r="N3" s="36"/>
      <c r="O3" s="36"/>
      <c r="P3" s="48"/>
    </row>
    <row r="4" spans="1:16" s="7" customFormat="1" ht="15.6" customHeight="1" x14ac:dyDescent="0.2">
      <c r="A4" s="44" t="s">
        <v>4</v>
      </c>
      <c r="B4" s="44" t="s">
        <v>5</v>
      </c>
      <c r="C4" s="44" t="s">
        <v>6</v>
      </c>
      <c r="D4" s="44" t="s">
        <v>7</v>
      </c>
      <c r="E4" s="44" t="s">
        <v>8</v>
      </c>
      <c r="F4" s="44" t="s">
        <v>9</v>
      </c>
      <c r="G4" s="44" t="s">
        <v>10</v>
      </c>
      <c r="H4" s="44" t="s">
        <v>11</v>
      </c>
      <c r="I4" s="44" t="s">
        <v>12</v>
      </c>
      <c r="J4" s="44" t="s">
        <v>13</v>
      </c>
      <c r="K4" s="44" t="s">
        <v>14</v>
      </c>
      <c r="L4" s="44" t="s">
        <v>15</v>
      </c>
      <c r="M4" s="44" t="s">
        <v>16</v>
      </c>
      <c r="N4" s="44" t="s">
        <v>17</v>
      </c>
      <c r="O4" s="44" t="s">
        <v>18</v>
      </c>
      <c r="P4" s="48"/>
    </row>
    <row r="5" spans="1:16" s="7" customFormat="1" ht="15.6" customHeight="1" x14ac:dyDescent="0.2">
      <c r="A5" s="44"/>
      <c r="B5" s="44"/>
      <c r="C5" s="44"/>
      <c r="D5" s="44"/>
      <c r="E5" s="44"/>
      <c r="F5" s="44"/>
      <c r="G5" s="44"/>
      <c r="H5" s="44"/>
      <c r="I5" s="44"/>
      <c r="J5" s="44"/>
      <c r="K5" s="44"/>
      <c r="L5" s="44"/>
      <c r="M5" s="44"/>
      <c r="N5" s="44"/>
      <c r="O5" s="47"/>
      <c r="P5" s="48"/>
    </row>
    <row r="6" spans="1:16" s="7" customFormat="1" ht="15.6" customHeight="1" x14ac:dyDescent="0.2">
      <c r="A6" s="45" t="s">
        <v>50</v>
      </c>
      <c r="B6" s="45"/>
      <c r="C6" s="45"/>
      <c r="D6" s="9">
        <v>10</v>
      </c>
      <c r="E6" s="9">
        <v>20</v>
      </c>
      <c r="F6" s="9">
        <v>10</v>
      </c>
      <c r="G6" s="9">
        <v>10</v>
      </c>
      <c r="H6" s="9">
        <v>10</v>
      </c>
      <c r="I6" s="9">
        <v>10</v>
      </c>
      <c r="J6" s="9">
        <v>10</v>
      </c>
      <c r="K6" s="9">
        <v>5</v>
      </c>
      <c r="L6" s="9">
        <v>15</v>
      </c>
      <c r="M6" s="9">
        <v>40</v>
      </c>
      <c r="N6" s="9">
        <v>40</v>
      </c>
      <c r="O6" s="9">
        <v>20</v>
      </c>
      <c r="P6" s="10">
        <f>SUM(D6:O6)*0.5</f>
        <v>100</v>
      </c>
    </row>
    <row r="7" spans="1:16" s="7" customFormat="1" ht="15.6" customHeight="1" x14ac:dyDescent="0.2">
      <c r="A7" s="11" t="s">
        <v>61</v>
      </c>
      <c r="B7" s="12" t="s">
        <v>19</v>
      </c>
      <c r="C7" s="12" t="s">
        <v>51</v>
      </c>
      <c r="D7" s="9">
        <v>9</v>
      </c>
      <c r="E7" s="9">
        <v>14</v>
      </c>
      <c r="F7" s="9">
        <v>6</v>
      </c>
      <c r="G7" s="9">
        <v>6</v>
      </c>
      <c r="H7" s="9">
        <v>8</v>
      </c>
      <c r="I7" s="9">
        <v>7</v>
      </c>
      <c r="J7" s="9">
        <v>2</v>
      </c>
      <c r="K7" s="9">
        <v>3</v>
      </c>
      <c r="L7" s="9">
        <v>12</v>
      </c>
      <c r="M7" s="12">
        <v>40</v>
      </c>
      <c r="N7" s="12">
        <v>32</v>
      </c>
      <c r="O7" s="12">
        <v>20</v>
      </c>
      <c r="P7" s="10">
        <f t="shared" ref="P7:P11" si="0">SUM(D7:O7)*0.5</f>
        <v>79.5</v>
      </c>
    </row>
    <row r="8" spans="1:16" s="7" customFormat="1" ht="15.6" customHeight="1" x14ac:dyDescent="0.2">
      <c r="A8" s="11" t="s">
        <v>61</v>
      </c>
      <c r="B8" s="12" t="s">
        <v>19</v>
      </c>
      <c r="C8" s="12" t="s">
        <v>52</v>
      </c>
      <c r="D8" s="9">
        <v>9</v>
      </c>
      <c r="E8" s="9">
        <v>18</v>
      </c>
      <c r="F8" s="9">
        <v>8</v>
      </c>
      <c r="G8" s="9">
        <v>8</v>
      </c>
      <c r="H8" s="9">
        <v>5</v>
      </c>
      <c r="I8" s="9">
        <v>6</v>
      </c>
      <c r="J8" s="9">
        <v>10</v>
      </c>
      <c r="K8" s="9">
        <v>4</v>
      </c>
      <c r="L8" s="9">
        <v>8</v>
      </c>
      <c r="M8" s="12">
        <v>40</v>
      </c>
      <c r="N8" s="12">
        <v>37</v>
      </c>
      <c r="O8" s="12">
        <v>20</v>
      </c>
      <c r="P8" s="10">
        <f t="shared" si="0"/>
        <v>86.5</v>
      </c>
    </row>
    <row r="9" spans="1:16" s="7" customFormat="1" ht="15.6" customHeight="1" x14ac:dyDescent="0.2">
      <c r="A9" s="11" t="s">
        <v>62</v>
      </c>
      <c r="B9" s="12" t="s">
        <v>20</v>
      </c>
      <c r="C9" s="12" t="s">
        <v>53</v>
      </c>
      <c r="D9" s="9">
        <v>9</v>
      </c>
      <c r="E9" s="9">
        <v>20</v>
      </c>
      <c r="F9" s="9">
        <v>8</v>
      </c>
      <c r="G9" s="9">
        <v>8</v>
      </c>
      <c r="H9" s="9">
        <v>8</v>
      </c>
      <c r="I9" s="9">
        <v>3</v>
      </c>
      <c r="J9" s="9">
        <v>10</v>
      </c>
      <c r="K9" s="9">
        <v>4</v>
      </c>
      <c r="L9" s="9">
        <v>13</v>
      </c>
      <c r="M9" s="12">
        <v>38</v>
      </c>
      <c r="N9" s="12">
        <v>32</v>
      </c>
      <c r="O9" s="12">
        <v>20</v>
      </c>
      <c r="P9" s="10">
        <f t="shared" si="0"/>
        <v>86.5</v>
      </c>
    </row>
    <row r="10" spans="1:16" s="7" customFormat="1" ht="15.6" customHeight="1" x14ac:dyDescent="0.2">
      <c r="A10" s="11" t="s">
        <v>62</v>
      </c>
      <c r="B10" s="12" t="s">
        <v>20</v>
      </c>
      <c r="C10" s="12" t="s">
        <v>54</v>
      </c>
      <c r="D10" s="9">
        <v>10</v>
      </c>
      <c r="E10" s="9">
        <v>18</v>
      </c>
      <c r="F10" s="9">
        <v>7</v>
      </c>
      <c r="G10" s="9">
        <v>7</v>
      </c>
      <c r="H10" s="9">
        <v>7</v>
      </c>
      <c r="I10" s="9">
        <v>4</v>
      </c>
      <c r="J10" s="9">
        <v>7</v>
      </c>
      <c r="K10" s="9">
        <v>3</v>
      </c>
      <c r="L10" s="9">
        <v>9</v>
      </c>
      <c r="M10" s="12">
        <v>40</v>
      </c>
      <c r="N10" s="12">
        <v>14</v>
      </c>
      <c r="O10" s="12">
        <v>20</v>
      </c>
      <c r="P10" s="10">
        <f t="shared" si="0"/>
        <v>73</v>
      </c>
    </row>
    <row r="11" spans="1:16" s="7" customFormat="1" ht="15.6" customHeight="1" x14ac:dyDescent="0.2">
      <c r="A11" s="46" t="s">
        <v>55</v>
      </c>
      <c r="B11" s="46"/>
      <c r="C11" s="46"/>
      <c r="D11" s="13">
        <f>AVERAGE(D7:D10)</f>
        <v>9.25</v>
      </c>
      <c r="E11" s="13">
        <f>AVERAGE(E7:E10)</f>
        <v>17.5</v>
      </c>
      <c r="F11" s="13">
        <f t="shared" ref="F11:O11" si="1">AVERAGE(F7:F10)</f>
        <v>7.25</v>
      </c>
      <c r="G11" s="13">
        <f t="shared" si="1"/>
        <v>7.25</v>
      </c>
      <c r="H11" s="13">
        <f t="shared" si="1"/>
        <v>7</v>
      </c>
      <c r="I11" s="13">
        <f t="shared" si="1"/>
        <v>5</v>
      </c>
      <c r="J11" s="13">
        <f t="shared" si="1"/>
        <v>7.25</v>
      </c>
      <c r="K11" s="13">
        <f t="shared" si="1"/>
        <v>3.5</v>
      </c>
      <c r="L11" s="13">
        <f t="shared" si="1"/>
        <v>10.5</v>
      </c>
      <c r="M11" s="13">
        <f t="shared" si="1"/>
        <v>39.5</v>
      </c>
      <c r="N11" s="13">
        <f t="shared" si="1"/>
        <v>28.75</v>
      </c>
      <c r="O11" s="13">
        <f t="shared" si="1"/>
        <v>20</v>
      </c>
      <c r="P11" s="10">
        <f t="shared" si="0"/>
        <v>81.375</v>
      </c>
    </row>
    <row r="12" spans="1:16" ht="19.149999999999999" customHeight="1" x14ac:dyDescent="0.2">
      <c r="A12" s="49" t="s">
        <v>21</v>
      </c>
      <c r="B12" s="43"/>
      <c r="C12" s="43"/>
      <c r="D12" s="43"/>
      <c r="E12" s="43"/>
      <c r="F12" s="43"/>
      <c r="G12" s="43"/>
      <c r="H12" s="43"/>
      <c r="I12" s="43"/>
      <c r="J12" s="43"/>
      <c r="K12" s="43"/>
      <c r="L12" s="43"/>
      <c r="M12" s="43"/>
      <c r="N12" s="43"/>
      <c r="O12" s="43"/>
      <c r="P12" s="43"/>
    </row>
    <row r="13" spans="1:16" ht="20.85" customHeight="1" x14ac:dyDescent="0.2">
      <c r="A13" s="43" t="s">
        <v>22</v>
      </c>
      <c r="B13" s="43"/>
      <c r="C13" s="43"/>
      <c r="D13" s="43"/>
      <c r="E13" s="43"/>
      <c r="F13" s="43"/>
      <c r="G13" s="43"/>
      <c r="H13" s="43"/>
      <c r="I13" s="43"/>
      <c r="J13" s="43"/>
      <c r="K13" s="43"/>
      <c r="L13" s="43"/>
      <c r="M13" s="43"/>
      <c r="N13" s="43"/>
      <c r="O13" s="43"/>
      <c r="P13" s="43"/>
    </row>
    <row r="14" spans="1:16" ht="16.899999999999999" customHeight="1" x14ac:dyDescent="0.2">
      <c r="A14" s="43" t="s">
        <v>23</v>
      </c>
      <c r="B14" s="43"/>
      <c r="C14" s="43"/>
      <c r="D14" s="43"/>
      <c r="E14" s="43"/>
      <c r="F14" s="43"/>
      <c r="G14" s="43"/>
      <c r="H14" s="43"/>
      <c r="I14" s="43"/>
      <c r="J14" s="43"/>
      <c r="K14" s="43"/>
      <c r="L14" s="43"/>
      <c r="M14" s="43"/>
      <c r="N14" s="43"/>
      <c r="O14" s="43"/>
      <c r="P14" s="43"/>
    </row>
    <row r="15" spans="1:16" ht="19.5" customHeight="1" x14ac:dyDescent="0.2">
      <c r="A15" s="43" t="s">
        <v>24</v>
      </c>
      <c r="B15" s="43"/>
      <c r="C15" s="43"/>
      <c r="D15" s="43"/>
      <c r="E15" s="43"/>
      <c r="F15" s="43"/>
      <c r="G15" s="43"/>
      <c r="H15" s="43"/>
      <c r="I15" s="43"/>
      <c r="J15" s="43"/>
      <c r="K15" s="43"/>
      <c r="L15" s="43"/>
      <c r="M15" s="43"/>
      <c r="N15" s="43"/>
      <c r="O15" s="43"/>
      <c r="P15" s="43"/>
    </row>
    <row r="16" spans="1:16" ht="15.6" customHeight="1" x14ac:dyDescent="0.2">
      <c r="A16" s="43" t="s">
        <v>25</v>
      </c>
      <c r="B16" s="43"/>
      <c r="C16" s="43"/>
      <c r="D16" s="43"/>
      <c r="E16" s="43"/>
      <c r="F16" s="43"/>
      <c r="G16" s="43"/>
      <c r="H16" s="43"/>
      <c r="I16" s="43"/>
      <c r="J16" s="43"/>
      <c r="K16" s="43"/>
      <c r="L16" s="43"/>
      <c r="M16" s="43"/>
      <c r="N16" s="43"/>
      <c r="O16" s="43"/>
      <c r="P16" s="43"/>
    </row>
    <row r="17" spans="1:16" ht="18.399999999999999" customHeight="1" x14ac:dyDescent="0.2">
      <c r="A17" s="43" t="s">
        <v>26</v>
      </c>
      <c r="B17" s="43"/>
      <c r="C17" s="43"/>
      <c r="D17" s="43"/>
      <c r="E17" s="43"/>
      <c r="F17" s="43"/>
      <c r="G17" s="43"/>
      <c r="H17" s="43"/>
      <c r="I17" s="43"/>
      <c r="J17" s="43"/>
      <c r="K17" s="43"/>
      <c r="L17" s="43"/>
      <c r="M17" s="43"/>
      <c r="N17" s="43"/>
      <c r="O17" s="43"/>
      <c r="P17" s="43"/>
    </row>
  </sheetData>
  <mergeCells count="30">
    <mergeCell ref="N4:N5"/>
    <mergeCell ref="O4:O5"/>
    <mergeCell ref="P2:P5"/>
    <mergeCell ref="A15:P15"/>
    <mergeCell ref="A16:P16"/>
    <mergeCell ref="A12:P12"/>
    <mergeCell ref="A13:P13"/>
    <mergeCell ref="A14:P14"/>
    <mergeCell ref="A17:P17"/>
    <mergeCell ref="A4:A5"/>
    <mergeCell ref="B4:B5"/>
    <mergeCell ref="C4:C5"/>
    <mergeCell ref="D4:D5"/>
    <mergeCell ref="E4:E5"/>
    <mergeCell ref="F4:F5"/>
    <mergeCell ref="G4:G5"/>
    <mergeCell ref="H4:H5"/>
    <mergeCell ref="I4:I5"/>
    <mergeCell ref="J4:J5"/>
    <mergeCell ref="K4:K5"/>
    <mergeCell ref="L4:L5"/>
    <mergeCell ref="M4:M5"/>
    <mergeCell ref="A6:C6"/>
    <mergeCell ref="A11:C11"/>
    <mergeCell ref="A1:P1"/>
    <mergeCell ref="D2:L2"/>
    <mergeCell ref="M2:O2"/>
    <mergeCell ref="D3:L3"/>
    <mergeCell ref="M3:O3"/>
    <mergeCell ref="A2:C3"/>
  </mergeCells>
  <phoneticPr fontId="26" type="noConversion"/>
  <pageMargins left="0.69930555555555596" right="0.69930555555555596"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topLeftCell="A4" zoomScaleNormal="100" zoomScaleSheetLayoutView="100" workbookViewId="0">
      <selection activeCell="C23" sqref="C23"/>
    </sheetView>
  </sheetViews>
  <sheetFormatPr defaultColWidth="8.625" defaultRowHeight="15.75" x14ac:dyDescent="0.2"/>
  <cols>
    <col min="1" max="5" width="8.625" style="1"/>
    <col min="6" max="7" width="9" style="1" customWidth="1"/>
    <col min="8" max="15" width="8.625" style="1"/>
    <col min="16" max="16" width="9.5" style="1" customWidth="1"/>
    <col min="17" max="16384" width="8.625" style="1"/>
  </cols>
  <sheetData>
    <row r="1" spans="1:17" ht="29.45" customHeight="1" x14ac:dyDescent="0.2">
      <c r="A1" s="50" t="s">
        <v>91</v>
      </c>
      <c r="B1" s="50"/>
      <c r="C1" s="50"/>
      <c r="D1" s="50"/>
      <c r="E1" s="50"/>
      <c r="F1" s="50"/>
      <c r="G1" s="50"/>
      <c r="H1" s="50"/>
      <c r="I1" s="50"/>
      <c r="J1" s="50"/>
      <c r="K1" s="50"/>
      <c r="L1" s="50"/>
      <c r="M1" s="50"/>
      <c r="N1" s="50"/>
      <c r="O1" s="50"/>
      <c r="P1" s="50"/>
    </row>
    <row r="2" spans="1:17" ht="20.100000000000001" customHeight="1" x14ac:dyDescent="0.2">
      <c r="A2" s="52" t="s">
        <v>27</v>
      </c>
      <c r="B2" s="52"/>
      <c r="C2" s="52"/>
      <c r="D2" s="51" t="s">
        <v>28</v>
      </c>
      <c r="E2" s="51"/>
      <c r="F2" s="51"/>
      <c r="G2" s="51"/>
      <c r="H2" s="51"/>
      <c r="I2" s="51"/>
      <c r="J2" s="51"/>
      <c r="K2" s="51"/>
      <c r="L2" s="51"/>
      <c r="M2" s="51" t="s">
        <v>29</v>
      </c>
      <c r="N2" s="51"/>
      <c r="O2" s="51"/>
      <c r="P2" s="51" t="s">
        <v>89</v>
      </c>
      <c r="Q2" s="2"/>
    </row>
    <row r="3" spans="1:17" ht="20.100000000000001" customHeight="1" x14ac:dyDescent="0.2">
      <c r="A3" s="52"/>
      <c r="B3" s="52"/>
      <c r="C3" s="52"/>
      <c r="D3" s="52" t="s">
        <v>30</v>
      </c>
      <c r="E3" s="52"/>
      <c r="F3" s="52"/>
      <c r="G3" s="52"/>
      <c r="H3" s="52"/>
      <c r="I3" s="52"/>
      <c r="J3" s="52"/>
      <c r="K3" s="52"/>
      <c r="L3" s="52"/>
      <c r="M3" s="52" t="s">
        <v>31</v>
      </c>
      <c r="N3" s="52"/>
      <c r="O3" s="52"/>
      <c r="P3" s="51"/>
      <c r="Q3" s="2"/>
    </row>
    <row r="4" spans="1:17" ht="20.100000000000001" customHeight="1" x14ac:dyDescent="0.2">
      <c r="A4" s="52"/>
      <c r="B4" s="52"/>
      <c r="C4" s="52"/>
      <c r="D4" s="52" t="s">
        <v>32</v>
      </c>
      <c r="E4" s="52" t="s">
        <v>33</v>
      </c>
      <c r="F4" s="52" t="s">
        <v>34</v>
      </c>
      <c r="G4" s="52" t="s">
        <v>35</v>
      </c>
      <c r="H4" s="52" t="s">
        <v>36</v>
      </c>
      <c r="I4" s="52" t="s">
        <v>37</v>
      </c>
      <c r="J4" s="52" t="s">
        <v>38</v>
      </c>
      <c r="K4" s="52" t="s">
        <v>39</v>
      </c>
      <c r="L4" s="52" t="s">
        <v>40</v>
      </c>
      <c r="M4" s="52" t="s">
        <v>41</v>
      </c>
      <c r="N4" s="52" t="s">
        <v>42</v>
      </c>
      <c r="O4" s="52" t="s">
        <v>43</v>
      </c>
      <c r="P4" s="51"/>
      <c r="Q4" s="2"/>
    </row>
    <row r="5" spans="1:17" ht="20.100000000000001" customHeight="1" x14ac:dyDescent="0.2">
      <c r="A5" s="52"/>
      <c r="B5" s="52"/>
      <c r="C5" s="52"/>
      <c r="D5" s="52"/>
      <c r="E5" s="52"/>
      <c r="F5" s="52"/>
      <c r="G5" s="52"/>
      <c r="H5" s="52"/>
      <c r="I5" s="52"/>
      <c r="J5" s="52"/>
      <c r="K5" s="52"/>
      <c r="L5" s="52"/>
      <c r="M5" s="52"/>
      <c r="N5" s="52"/>
      <c r="O5" s="52"/>
      <c r="P5" s="51"/>
      <c r="Q5" s="2"/>
    </row>
    <row r="6" spans="1:17" ht="20.100000000000001" customHeight="1" x14ac:dyDescent="0.2">
      <c r="A6" s="52" t="s">
        <v>44</v>
      </c>
      <c r="B6" s="52"/>
      <c r="C6" s="52"/>
      <c r="D6" s="18">
        <v>10</v>
      </c>
      <c r="E6" s="18">
        <v>20</v>
      </c>
      <c r="F6" s="18">
        <v>10</v>
      </c>
      <c r="G6" s="18">
        <v>10</v>
      </c>
      <c r="H6" s="18">
        <v>10</v>
      </c>
      <c r="I6" s="18">
        <v>10</v>
      </c>
      <c r="J6" s="18">
        <v>10</v>
      </c>
      <c r="K6" s="18">
        <v>5</v>
      </c>
      <c r="L6" s="18">
        <v>15</v>
      </c>
      <c r="M6" s="18">
        <v>40</v>
      </c>
      <c r="N6" s="18">
        <v>40</v>
      </c>
      <c r="O6" s="18">
        <v>20</v>
      </c>
      <c r="P6" s="52"/>
      <c r="Q6" s="2"/>
    </row>
    <row r="7" spans="1:17" ht="20.100000000000001" customHeight="1" x14ac:dyDescent="0.2">
      <c r="A7" s="52" t="s">
        <v>45</v>
      </c>
      <c r="B7" s="52"/>
      <c r="C7" s="52"/>
      <c r="D7" s="9">
        <v>9.5640000000000001</v>
      </c>
      <c r="E7" s="9">
        <v>16.227</v>
      </c>
      <c r="F7" s="9">
        <v>7.5270000000000001</v>
      </c>
      <c r="G7" s="9">
        <v>6.7270000000000003</v>
      </c>
      <c r="H7" s="9">
        <v>7.4180000000000001</v>
      </c>
      <c r="I7" s="9">
        <v>5.9450000000000003</v>
      </c>
      <c r="J7" s="9">
        <v>8.6180000000000003</v>
      </c>
      <c r="K7" s="9">
        <v>3.4729999999999999</v>
      </c>
      <c r="L7" s="9">
        <v>9.9640000000000004</v>
      </c>
      <c r="M7" s="9">
        <v>32.835999999999999</v>
      </c>
      <c r="N7" s="9">
        <v>33.781999999999996</v>
      </c>
      <c r="O7" s="9">
        <v>17.055</v>
      </c>
      <c r="P7" s="52"/>
      <c r="Q7" s="2"/>
    </row>
    <row r="8" spans="1:17" ht="20.100000000000001" customHeight="1" x14ac:dyDescent="0.2">
      <c r="A8" s="52" t="s">
        <v>90</v>
      </c>
      <c r="B8" s="52" t="s">
        <v>92</v>
      </c>
      <c r="C8" s="18" t="s">
        <v>46</v>
      </c>
      <c r="D8" s="9"/>
      <c r="E8" s="9"/>
      <c r="F8" s="9" t="s">
        <v>47</v>
      </c>
      <c r="G8" s="9" t="s">
        <v>47</v>
      </c>
      <c r="H8" s="9" t="s">
        <v>47</v>
      </c>
      <c r="I8" s="9" t="s">
        <v>47</v>
      </c>
      <c r="J8" s="9"/>
      <c r="K8" s="9" t="s">
        <v>47</v>
      </c>
      <c r="L8" s="9" t="s">
        <v>47</v>
      </c>
      <c r="M8" s="9" t="s">
        <v>47</v>
      </c>
      <c r="N8" s="9" t="s">
        <v>47</v>
      </c>
      <c r="O8" s="9"/>
      <c r="P8" s="55">
        <f t="shared" ref="P8:P12" si="0">SUM(D9:O9)</f>
        <v>0.76908571428571426</v>
      </c>
      <c r="Q8" s="2"/>
    </row>
    <row r="9" spans="1:17" ht="20.100000000000001" customHeight="1" x14ac:dyDescent="0.2">
      <c r="A9" s="52"/>
      <c r="B9" s="52"/>
      <c r="C9" s="18" t="s">
        <v>48</v>
      </c>
      <c r="D9" s="9"/>
      <c r="E9" s="9"/>
      <c r="F9" s="13">
        <f t="shared" ref="F9:I9" si="1">F7*0.5/(($F6+$G6+$H6+$I6+$K6+$L6)*0.5+($M6+$N6)*0.5)</f>
        <v>5.3764285714285716E-2</v>
      </c>
      <c r="G9" s="13">
        <f t="shared" si="1"/>
        <v>4.8050000000000002E-2</v>
      </c>
      <c r="H9" s="13">
        <f t="shared" si="1"/>
        <v>5.2985714285714289E-2</v>
      </c>
      <c r="I9" s="13">
        <f t="shared" si="1"/>
        <v>4.2464285714285718E-2</v>
      </c>
      <c r="J9" s="13"/>
      <c r="K9" s="19">
        <f>K7*0.5/(($F6+$G6+$H6+$I6+$K6+$L6)*0.5+($M6+$N6)*0.5)</f>
        <v>2.4807142857142857E-2</v>
      </c>
      <c r="L9" s="20">
        <f>L7*0.5/(($F6+$G6+$H6+$I6+$K6+$L6)*0.5+($M6+$N6)*0.5)</f>
        <v>7.117142857142858E-2</v>
      </c>
      <c r="M9" s="20">
        <f t="shared" ref="M9:N9" si="2">M7*0.5/(($F6+$G6+$H6+$I6+$K6+$L6)*0.5+($M6+$N6)*0.5)</f>
        <v>0.23454285714285714</v>
      </c>
      <c r="N9" s="20">
        <f t="shared" si="2"/>
        <v>0.24129999999999999</v>
      </c>
      <c r="O9" s="9"/>
      <c r="P9" s="55"/>
      <c r="Q9" s="2"/>
    </row>
    <row r="10" spans="1:17" ht="20.100000000000001" customHeight="1" x14ac:dyDescent="0.2">
      <c r="A10" s="52"/>
      <c r="B10" s="52" t="s">
        <v>93</v>
      </c>
      <c r="C10" s="18" t="s">
        <v>46</v>
      </c>
      <c r="D10" s="9" t="s">
        <v>47</v>
      </c>
      <c r="E10" s="9" t="s">
        <v>47</v>
      </c>
      <c r="F10" s="9" t="s">
        <v>47</v>
      </c>
      <c r="G10" s="9" t="s">
        <v>47</v>
      </c>
      <c r="H10" s="9" t="s">
        <v>47</v>
      </c>
      <c r="I10" s="9" t="s">
        <v>47</v>
      </c>
      <c r="J10" s="9" t="s">
        <v>47</v>
      </c>
      <c r="K10" s="9" t="s">
        <v>47</v>
      </c>
      <c r="L10" s="9" t="s">
        <v>47</v>
      </c>
      <c r="M10" s="9" t="s">
        <v>47</v>
      </c>
      <c r="N10" s="9" t="s">
        <v>47</v>
      </c>
      <c r="O10" s="9" t="s">
        <v>47</v>
      </c>
      <c r="P10" s="54">
        <f t="shared" si="0"/>
        <v>0.79568000000000005</v>
      </c>
      <c r="Q10" s="2"/>
    </row>
    <row r="11" spans="1:17" ht="20.100000000000001" customHeight="1" x14ac:dyDescent="0.2">
      <c r="A11" s="52"/>
      <c r="B11" s="52"/>
      <c r="C11" s="18" t="s">
        <v>48</v>
      </c>
      <c r="D11" s="13">
        <f>D7*0.5/(($D6+$E6+$F6+$G6+$H6+$I6+$J6+$K6+$L6)*0.5+($M6+$N6+$O6)*0.5)</f>
        <v>4.7820000000000001E-2</v>
      </c>
      <c r="E11" s="13">
        <f>E7*0.5/(($D6+$E6+$F6+$G6+$H6+$I6+$J6+$K6+$L6)*0.5+($M6+$N6+$O6)*0.5)</f>
        <v>8.1134999999999999E-2</v>
      </c>
      <c r="F11" s="13">
        <f>F7*0.5/(($D6+$E6+$F6+$G6+$H6+$I6+$J6+$K6+$L6)*0.5+($M6+$N6+$O6)*0.5)</f>
        <v>3.7635000000000002E-2</v>
      </c>
      <c r="G11" s="13">
        <f t="shared" ref="G11:O11" si="3">G7*0.5/(($D6+$E6+$F6+$G6+$H6+$I6+$J6+$K6+$L6)*0.5+($M6+$N6+$O6)*0.5)</f>
        <v>3.3634999999999998E-2</v>
      </c>
      <c r="H11" s="13">
        <f t="shared" si="3"/>
        <v>3.7089999999999998E-2</v>
      </c>
      <c r="I11" s="13">
        <f t="shared" si="3"/>
        <v>2.9725000000000001E-2</v>
      </c>
      <c r="J11" s="13">
        <f t="shared" si="3"/>
        <v>4.3090000000000003E-2</v>
      </c>
      <c r="K11" s="13">
        <f t="shared" si="3"/>
        <v>1.7364999999999998E-2</v>
      </c>
      <c r="L11" s="13">
        <f t="shared" si="3"/>
        <v>4.9820000000000003E-2</v>
      </c>
      <c r="M11" s="13">
        <f t="shared" si="3"/>
        <v>0.16417999999999999</v>
      </c>
      <c r="N11" s="13">
        <f t="shared" si="3"/>
        <v>0.16890999999999998</v>
      </c>
      <c r="O11" s="13">
        <f t="shared" si="3"/>
        <v>8.5275000000000004E-2</v>
      </c>
      <c r="P11" s="54"/>
      <c r="Q11" s="2"/>
    </row>
    <row r="12" spans="1:17" ht="20.100000000000001" customHeight="1" x14ac:dyDescent="0.2">
      <c r="A12" s="52"/>
      <c r="B12" s="52" t="s">
        <v>94</v>
      </c>
      <c r="C12" s="18" t="s">
        <v>46</v>
      </c>
      <c r="D12" s="9"/>
      <c r="E12" s="9"/>
      <c r="F12" s="9"/>
      <c r="G12" s="9" t="s">
        <v>47</v>
      </c>
      <c r="H12" s="9" t="s">
        <v>47</v>
      </c>
      <c r="I12" s="9"/>
      <c r="J12" s="9"/>
      <c r="K12" s="9"/>
      <c r="L12" s="9" t="s">
        <v>47</v>
      </c>
      <c r="M12" s="9"/>
      <c r="N12" s="9" t="s">
        <v>47</v>
      </c>
      <c r="O12" s="9"/>
      <c r="P12" s="54">
        <f t="shared" si="0"/>
        <v>0.77188000000000001</v>
      </c>
      <c r="Q12" s="2"/>
    </row>
    <row r="13" spans="1:17" ht="20.100000000000001" customHeight="1" x14ac:dyDescent="0.2">
      <c r="A13" s="52"/>
      <c r="B13" s="52"/>
      <c r="C13" s="18" t="s">
        <v>48</v>
      </c>
      <c r="D13" s="9"/>
      <c r="E13" s="9"/>
      <c r="F13" s="9"/>
      <c r="G13" s="13">
        <f>G7*0.5/(($G6+$H6+$L6)*0.5+($N6)*0.5)</f>
        <v>8.9693333333333333E-2</v>
      </c>
      <c r="H13" s="13">
        <f t="shared" ref="H13:N13" si="4">H7*0.5/(($G6+$H6+$L6)*0.5+($N6)*0.5)</f>
        <v>9.8906666666666671E-2</v>
      </c>
      <c r="I13" s="13"/>
      <c r="J13" s="13"/>
      <c r="K13" s="13"/>
      <c r="L13" s="13">
        <f t="shared" si="4"/>
        <v>0.13285333333333335</v>
      </c>
      <c r="M13" s="13"/>
      <c r="N13" s="13">
        <f t="shared" si="4"/>
        <v>0.45042666666666664</v>
      </c>
      <c r="O13" s="9"/>
      <c r="P13" s="54"/>
      <c r="Q13" s="2"/>
    </row>
    <row r="14" spans="1:17" ht="20.100000000000001" customHeight="1" x14ac:dyDescent="0.2">
      <c r="A14" s="52"/>
      <c r="B14" s="52" t="s">
        <v>95</v>
      </c>
      <c r="C14" s="18" t="s">
        <v>46</v>
      </c>
      <c r="D14" s="9"/>
      <c r="E14" s="9"/>
      <c r="F14" s="9"/>
      <c r="G14" s="9"/>
      <c r="H14" s="9"/>
      <c r="I14" s="9"/>
      <c r="J14" s="9"/>
      <c r="K14" s="9"/>
      <c r="L14" s="9" t="s">
        <v>47</v>
      </c>
      <c r="M14" s="9"/>
      <c r="N14" s="9" t="s">
        <v>47</v>
      </c>
      <c r="O14" s="9"/>
      <c r="P14" s="54">
        <f>SUM(D15:O15)</f>
        <v>0.79538181818181819</v>
      </c>
      <c r="Q14" s="2"/>
    </row>
    <row r="15" spans="1:17" ht="20.100000000000001" customHeight="1" x14ac:dyDescent="0.2">
      <c r="A15" s="52"/>
      <c r="B15" s="52"/>
      <c r="C15" s="18" t="s">
        <v>48</v>
      </c>
      <c r="D15" s="9"/>
      <c r="E15" s="9"/>
      <c r="F15" s="9"/>
      <c r="G15" s="9"/>
      <c r="H15" s="9"/>
      <c r="I15" s="9"/>
      <c r="J15" s="9"/>
      <c r="K15" s="9"/>
      <c r="L15" s="13">
        <f>L7*0.5/(($L6)*0.5+($N6)*0.5)</f>
        <v>0.18116363636363636</v>
      </c>
      <c r="M15" s="13"/>
      <c r="N15" s="13">
        <f t="shared" ref="N15" si="5">N7*0.5/(($L6)*0.5+($N6)*0.5)</f>
        <v>0.61421818181818177</v>
      </c>
      <c r="O15" s="9"/>
      <c r="P15" s="54"/>
      <c r="Q15" s="2"/>
    </row>
    <row r="16" spans="1:17" ht="20.100000000000001" customHeight="1" x14ac:dyDescent="0.2">
      <c r="A16" s="52"/>
      <c r="B16" s="52" t="s">
        <v>96</v>
      </c>
      <c r="C16" s="18" t="s">
        <v>46</v>
      </c>
      <c r="D16" s="9"/>
      <c r="E16" s="9"/>
      <c r="F16" s="9"/>
      <c r="G16" s="9"/>
      <c r="H16" s="9"/>
      <c r="I16" s="9"/>
      <c r="J16" s="9"/>
      <c r="K16" s="9"/>
      <c r="L16" s="9"/>
      <c r="M16" s="9"/>
      <c r="N16" s="9" t="s">
        <v>47</v>
      </c>
      <c r="O16" s="9"/>
      <c r="P16" s="54">
        <f>SUM(D17:O17)</f>
        <v>0.84454999999999991</v>
      </c>
      <c r="Q16" s="2"/>
    </row>
    <row r="17" spans="1:17" ht="20.100000000000001" customHeight="1" x14ac:dyDescent="0.2">
      <c r="A17" s="52"/>
      <c r="B17" s="52"/>
      <c r="C17" s="18" t="s">
        <v>48</v>
      </c>
      <c r="D17" s="9"/>
      <c r="E17" s="9"/>
      <c r="F17" s="9"/>
      <c r="G17" s="9"/>
      <c r="H17" s="9"/>
      <c r="I17" s="9"/>
      <c r="J17" s="9"/>
      <c r="K17" s="9"/>
      <c r="L17" s="9"/>
      <c r="M17" s="9"/>
      <c r="N17" s="13">
        <f>N7*0.5/(($N6)*0.5)</f>
        <v>0.84454999999999991</v>
      </c>
      <c r="O17" s="9"/>
      <c r="P17" s="54"/>
      <c r="Q17" s="2"/>
    </row>
    <row r="18" spans="1:17" ht="144" customHeight="1" x14ac:dyDescent="0.2">
      <c r="A18" s="53" t="s">
        <v>97</v>
      </c>
      <c r="B18" s="31"/>
      <c r="C18" s="31"/>
      <c r="D18" s="31"/>
      <c r="E18" s="31"/>
      <c r="F18" s="31"/>
      <c r="G18" s="31"/>
      <c r="H18" s="31"/>
      <c r="I18" s="31"/>
      <c r="J18" s="31"/>
      <c r="K18" s="31"/>
      <c r="L18" s="31"/>
      <c r="M18" s="31"/>
      <c r="N18" s="31"/>
      <c r="O18" s="31"/>
      <c r="P18" s="31"/>
    </row>
  </sheetData>
  <mergeCells count="34">
    <mergeCell ref="N4:N5"/>
    <mergeCell ref="O4:O5"/>
    <mergeCell ref="P2:P5"/>
    <mergeCell ref="P6:P7"/>
    <mergeCell ref="P8:P9"/>
    <mergeCell ref="A6:C6"/>
    <mergeCell ref="A7:C7"/>
    <mergeCell ref="A18:P18"/>
    <mergeCell ref="A8:A17"/>
    <mergeCell ref="B8:B9"/>
    <mergeCell ref="B10:B11"/>
    <mergeCell ref="B12:B13"/>
    <mergeCell ref="B14:B15"/>
    <mergeCell ref="B16:B17"/>
    <mergeCell ref="P10:P11"/>
    <mergeCell ref="P12:P13"/>
    <mergeCell ref="P14:P15"/>
    <mergeCell ref="P16:P17"/>
    <mergeCell ref="A1:P1"/>
    <mergeCell ref="D2:L2"/>
    <mergeCell ref="M2:O2"/>
    <mergeCell ref="D3:L3"/>
    <mergeCell ref="M3:O3"/>
    <mergeCell ref="A2:C5"/>
    <mergeCell ref="D4:D5"/>
    <mergeCell ref="E4:E5"/>
    <mergeCell ref="F4:F5"/>
    <mergeCell ref="G4:G5"/>
    <mergeCell ref="H4:H5"/>
    <mergeCell ref="I4:I5"/>
    <mergeCell ref="J4:J5"/>
    <mergeCell ref="K4:K5"/>
    <mergeCell ref="L4:L5"/>
    <mergeCell ref="M4:M5"/>
  </mergeCells>
  <phoneticPr fontId="26" type="noConversion"/>
  <pageMargins left="0.70833333333333304" right="0.70833333333333304" top="0.74791666666666701" bottom="0.74791666666666701" header="0.31458333333333299" footer="0.31458333333333299"/>
  <pageSetup paperSize="9" scale="8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abSelected="1" zoomScaleNormal="100" zoomScaleSheetLayoutView="115" workbookViewId="0">
      <selection activeCell="K8" sqref="K8"/>
    </sheetView>
  </sheetViews>
  <sheetFormatPr defaultColWidth="8.625" defaultRowHeight="15.75" x14ac:dyDescent="0.2"/>
  <cols>
    <col min="1" max="1" width="13" style="1" customWidth="1"/>
    <col min="2" max="2" width="7.125" style="1" customWidth="1"/>
    <col min="3" max="3" width="14.375" style="1" customWidth="1"/>
    <col min="4" max="8" width="13" style="1" customWidth="1"/>
    <col min="9" max="9" width="17.125" style="1" customWidth="1"/>
    <col min="10" max="16384" width="8.625" style="1"/>
  </cols>
  <sheetData>
    <row r="1" spans="1:10" ht="36" customHeight="1" x14ac:dyDescent="0.2">
      <c r="A1" s="50" t="s">
        <v>103</v>
      </c>
      <c r="B1" s="50"/>
      <c r="C1" s="50"/>
      <c r="D1" s="50"/>
      <c r="E1" s="50"/>
      <c r="F1" s="50"/>
      <c r="G1" s="50"/>
      <c r="H1" s="50"/>
      <c r="I1" s="50"/>
    </row>
    <row r="2" spans="1:10" ht="21.95" customHeight="1" x14ac:dyDescent="0.2">
      <c r="A2" s="35" t="s">
        <v>105</v>
      </c>
      <c r="B2" s="35"/>
      <c r="C2" s="35"/>
      <c r="D2" s="35" t="s">
        <v>106</v>
      </c>
      <c r="E2" s="35" t="s">
        <v>107</v>
      </c>
      <c r="F2" s="35" t="s">
        <v>108</v>
      </c>
      <c r="G2" s="35" t="s">
        <v>109</v>
      </c>
      <c r="H2" s="35" t="s">
        <v>110</v>
      </c>
      <c r="I2" s="35" t="s">
        <v>111</v>
      </c>
      <c r="J2" s="2"/>
    </row>
    <row r="3" spans="1:10" ht="21.95" customHeight="1" x14ac:dyDescent="0.2">
      <c r="A3" s="35"/>
      <c r="B3" s="35"/>
      <c r="C3" s="35"/>
      <c r="D3" s="35"/>
      <c r="E3" s="35"/>
      <c r="F3" s="35"/>
      <c r="G3" s="35"/>
      <c r="H3" s="35"/>
      <c r="I3" s="35"/>
      <c r="J3" s="2"/>
    </row>
    <row r="4" spans="1:10" ht="21.95" customHeight="1" x14ac:dyDescent="0.2">
      <c r="A4" s="52" t="s">
        <v>98</v>
      </c>
      <c r="B4" s="52"/>
      <c r="C4" s="52"/>
      <c r="D4" s="9">
        <v>0.76900000000000002</v>
      </c>
      <c r="E4" s="9">
        <v>0.79600000000000004</v>
      </c>
      <c r="F4" s="9">
        <v>0.77200000000000002</v>
      </c>
      <c r="G4" s="9">
        <v>0.79500000000000004</v>
      </c>
      <c r="H4" s="9">
        <v>0.84499999999999997</v>
      </c>
      <c r="I4" s="18"/>
      <c r="J4" s="2"/>
    </row>
    <row r="5" spans="1:10" ht="21.95" customHeight="1" x14ac:dyDescent="0.2">
      <c r="A5" s="52" t="s">
        <v>99</v>
      </c>
      <c r="B5" s="59" t="s">
        <v>112</v>
      </c>
      <c r="C5" s="23" t="s">
        <v>100</v>
      </c>
      <c r="D5" s="24">
        <v>1</v>
      </c>
      <c r="E5" s="24"/>
      <c r="F5" s="24"/>
      <c r="G5" s="24"/>
      <c r="H5" s="24"/>
      <c r="I5" s="54">
        <f>SUM(D6:H6)</f>
        <v>0.76900000000000002</v>
      </c>
      <c r="J5" s="2"/>
    </row>
    <row r="6" spans="1:10" ht="21.95" customHeight="1" x14ac:dyDescent="0.2">
      <c r="A6" s="52"/>
      <c r="B6" s="45"/>
      <c r="C6" s="18" t="s">
        <v>101</v>
      </c>
      <c r="D6" s="13">
        <f>D4*D5</f>
        <v>0.76900000000000002</v>
      </c>
      <c r="E6" s="13"/>
      <c r="F6" s="13"/>
      <c r="G6" s="13"/>
      <c r="H6" s="20"/>
      <c r="I6" s="45"/>
      <c r="J6" s="2"/>
    </row>
    <row r="7" spans="1:10" ht="21.95" customHeight="1" x14ac:dyDescent="0.2">
      <c r="A7" s="52"/>
      <c r="B7" s="61" t="s">
        <v>113</v>
      </c>
      <c r="C7" s="23" t="s">
        <v>102</v>
      </c>
      <c r="D7" s="24"/>
      <c r="E7" s="24">
        <v>0.3</v>
      </c>
      <c r="F7" s="24">
        <v>0.7</v>
      </c>
      <c r="G7" s="24"/>
      <c r="H7" s="24"/>
      <c r="I7" s="54">
        <f>SUM(D8:H8)</f>
        <v>0.7792</v>
      </c>
      <c r="J7" s="2"/>
    </row>
    <row r="8" spans="1:10" ht="21.95" customHeight="1" x14ac:dyDescent="0.2">
      <c r="A8" s="52"/>
      <c r="B8" s="52"/>
      <c r="C8" s="18" t="s">
        <v>48</v>
      </c>
      <c r="D8" s="13"/>
      <c r="E8" s="13">
        <f>E4*E7</f>
        <v>0.23880000000000001</v>
      </c>
      <c r="F8" s="13">
        <f>F4*F7</f>
        <v>0.54039999999999999</v>
      </c>
      <c r="G8" s="13"/>
      <c r="H8" s="13"/>
      <c r="I8" s="54"/>
      <c r="J8" s="2"/>
    </row>
    <row r="9" spans="1:10" ht="21.95" customHeight="1" x14ac:dyDescent="0.2">
      <c r="A9" s="52"/>
      <c r="B9" s="61" t="s">
        <v>114</v>
      </c>
      <c r="C9" s="23" t="s">
        <v>102</v>
      </c>
      <c r="D9" s="24"/>
      <c r="E9" s="24"/>
      <c r="F9" s="24">
        <v>0.4</v>
      </c>
      <c r="G9" s="24">
        <v>0.6</v>
      </c>
      <c r="H9" s="24"/>
      <c r="I9" s="54">
        <f>SUM(D10:H10)</f>
        <v>0.78580000000000005</v>
      </c>
      <c r="J9" s="2"/>
    </row>
    <row r="10" spans="1:10" ht="21.95" customHeight="1" x14ac:dyDescent="0.2">
      <c r="A10" s="60"/>
      <c r="B10" s="60"/>
      <c r="C10" s="22" t="s">
        <v>48</v>
      </c>
      <c r="D10" s="21"/>
      <c r="E10" s="21"/>
      <c r="F10" s="21">
        <f>F4*F9</f>
        <v>0.30880000000000002</v>
      </c>
      <c r="G10" s="21">
        <f>G4*G9</f>
        <v>0.47699999999999998</v>
      </c>
      <c r="H10" s="21"/>
      <c r="I10" s="56"/>
      <c r="J10" s="2"/>
    </row>
    <row r="11" spans="1:10" ht="71.099999999999994" customHeight="1" x14ac:dyDescent="0.2">
      <c r="A11" s="57" t="s">
        <v>104</v>
      </c>
      <c r="B11" s="58"/>
      <c r="C11" s="58"/>
      <c r="D11" s="58"/>
      <c r="E11" s="58"/>
      <c r="F11" s="58"/>
      <c r="G11" s="58"/>
      <c r="H11" s="58"/>
      <c r="I11" s="58"/>
    </row>
  </sheetData>
  <mergeCells count="17">
    <mergeCell ref="I9:I10"/>
    <mergeCell ref="A11:I11"/>
    <mergeCell ref="B5:B6"/>
    <mergeCell ref="A5:A10"/>
    <mergeCell ref="B7:B8"/>
    <mergeCell ref="I7:I8"/>
    <mergeCell ref="B9:B10"/>
    <mergeCell ref="H2:H3"/>
    <mergeCell ref="A1:I1"/>
    <mergeCell ref="A2:C3"/>
    <mergeCell ref="I2:I3"/>
    <mergeCell ref="I5:I6"/>
    <mergeCell ref="A4:C4"/>
    <mergeCell ref="D2:D3"/>
    <mergeCell ref="E2:E3"/>
    <mergeCell ref="F2:F3"/>
    <mergeCell ref="G2:G3"/>
  </mergeCells>
  <phoneticPr fontId="26" type="noConversion"/>
  <pageMargins left="0.70866141732283472" right="0.70866141732283472" top="0.74803149606299213" bottom="0.74803149606299213" header="0.31496062992125984" footer="0.31496062992125984"/>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封面页</vt:lpstr>
      <vt:lpstr>分专业原始成绩登记表</vt:lpstr>
      <vt:lpstr>课程目标达成度计算表</vt:lpstr>
      <vt:lpstr>课程对指标点达成度计算表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chenpeng</dc:creator>
  <cp:lastModifiedBy>dell</cp:lastModifiedBy>
  <cp:lastPrinted>2018-01-04T13:21:00Z</cp:lastPrinted>
  <dcterms:created xsi:type="dcterms:W3CDTF">2018-01-04T04:11:00Z</dcterms:created>
  <dcterms:modified xsi:type="dcterms:W3CDTF">2018-12-14T00:42:04Z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2052-10.1.0.6120</vt:lpwstr>
  </property>
</Properties>
</file>